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0" yWindow="0" windowWidth="17715" windowHeight="7695" activeTab="4"/>
  </bookViews>
  <sheets>
    <sheet name="成绩登记表" sheetId="8" r:id="rId1"/>
    <sheet name="非列表课程" sheetId="7" r:id="rId2"/>
    <sheet name="汇总表" sheetId="5" r:id="rId3"/>
    <sheet name="科研成果详细情况" sheetId="1" r:id="rId4"/>
    <sheet name="文科期刊分类标准-社科处" sheetId="4" r:id="rId5"/>
  </sheets>
  <definedNames>
    <definedName name="_xlnm._FilterDatabase" localSheetId="0" hidden="1">成绩登记表!$A$5:$D$80</definedName>
    <definedName name="_xlnm._FilterDatabase" localSheetId="4" hidden="1">'文科期刊分类标准-社科处'!$A$2:$D$147</definedName>
    <definedName name="_xlnm.Print_Titles" localSheetId="4">'文科期刊分类标准-社科处'!$2:$2</definedName>
  </definedNames>
  <calcPr calcId="145621"/>
  <fileRecoveryPr autoRecover="0"/>
</workbook>
</file>

<file path=xl/calcChain.xml><?xml version="1.0" encoding="utf-8"?>
<calcChain xmlns="http://schemas.openxmlformats.org/spreadsheetml/2006/main">
  <c r="B85" i="8" l="1"/>
  <c r="D80" i="8"/>
  <c r="D79" i="8"/>
  <c r="D78" i="8"/>
  <c r="D77" i="8"/>
  <c r="D76" i="8"/>
  <c r="D75" i="8"/>
  <c r="D74" i="8"/>
  <c r="D73" i="8"/>
  <c r="D72" i="8"/>
  <c r="D71" i="8"/>
  <c r="D70" i="8"/>
  <c r="D69" i="8"/>
  <c r="D68" i="8"/>
  <c r="D67" i="8"/>
  <c r="D66" i="8"/>
  <c r="D65" i="8"/>
  <c r="D64" i="8"/>
  <c r="D63" i="8"/>
  <c r="D62" i="8"/>
  <c r="D61" i="8"/>
  <c r="D60" i="8"/>
  <c r="D59" i="8"/>
  <c r="D58" i="8"/>
  <c r="D57" i="8"/>
  <c r="D56" i="8"/>
  <c r="D55" i="8"/>
  <c r="D54" i="8"/>
  <c r="D53" i="8"/>
  <c r="D52" i="8"/>
  <c r="D51" i="8"/>
  <c r="D50" i="8"/>
  <c r="D49" i="8"/>
  <c r="D48" i="8"/>
  <c r="D47" i="8"/>
  <c r="D46" i="8"/>
  <c r="D45" i="8"/>
  <c r="D44" i="8"/>
  <c r="D43" i="8"/>
  <c r="D42" i="8"/>
  <c r="D41" i="8"/>
  <c r="D40" i="8"/>
  <c r="D39" i="8"/>
  <c r="D38" i="8"/>
  <c r="D37" i="8"/>
  <c r="D36" i="8"/>
  <c r="D35" i="8"/>
  <c r="D34" i="8"/>
  <c r="D33" i="8"/>
  <c r="D32" i="8"/>
  <c r="D31" i="8"/>
  <c r="D30" i="8"/>
  <c r="D29" i="8"/>
  <c r="D28" i="8"/>
  <c r="D27" i="8"/>
  <c r="D26" i="8"/>
  <c r="D25" i="8"/>
  <c r="D24" i="8"/>
  <c r="D23" i="8"/>
  <c r="D22" i="8"/>
  <c r="D21" i="8"/>
  <c r="D20" i="8"/>
  <c r="D19" i="8"/>
  <c r="D18" i="8"/>
  <c r="D17" i="8"/>
  <c r="D16" i="8"/>
  <c r="D15" i="8"/>
  <c r="D14" i="8"/>
  <c r="D13" i="8"/>
  <c r="D12" i="8"/>
  <c r="B87" i="8" s="1"/>
  <c r="D11" i="8"/>
  <c r="D10" i="8"/>
  <c r="D9" i="8"/>
  <c r="D8" i="8"/>
  <c r="D7" i="8"/>
  <c r="B84" i="8" s="1"/>
  <c r="D6" i="8"/>
  <c r="B86" i="8" l="1"/>
</calcChain>
</file>

<file path=xl/sharedStrings.xml><?xml version="1.0" encoding="utf-8"?>
<sst xmlns="http://schemas.openxmlformats.org/spreadsheetml/2006/main" count="615" uniqueCount="363">
  <si>
    <t>国内刊物发表情况统计表</t>
    <phoneticPr fontId="4" type="noConversion"/>
  </si>
  <si>
    <t>C类</t>
    <phoneticPr fontId="4" type="noConversion"/>
  </si>
  <si>
    <t>D类</t>
    <phoneticPr fontId="4" type="noConversion"/>
  </si>
  <si>
    <t>出版单位（分别列出）</t>
    <phoneticPr fontId="4" type="noConversion"/>
  </si>
  <si>
    <t>编写成员</t>
    <phoneticPr fontId="4" type="noConversion"/>
  </si>
  <si>
    <t>第一作者</t>
    <phoneticPr fontId="4" type="noConversion"/>
  </si>
  <si>
    <t>第二作者</t>
    <phoneticPr fontId="4" type="noConversion"/>
  </si>
  <si>
    <t>姓名</t>
    <phoneticPr fontId="4" type="noConversion"/>
  </si>
  <si>
    <t>图书编著情况</t>
    <phoneticPr fontId="4" type="noConversion"/>
  </si>
  <si>
    <t>数量</t>
    <phoneticPr fontId="4" type="noConversion"/>
  </si>
  <si>
    <t>A类</t>
    <phoneticPr fontId="4" type="noConversion"/>
  </si>
  <si>
    <t>B类</t>
    <phoneticPr fontId="4" type="noConversion"/>
  </si>
  <si>
    <t>合著</t>
    <phoneticPr fontId="4" type="noConversion"/>
  </si>
  <si>
    <t>合计</t>
    <phoneticPr fontId="4" type="noConversion"/>
  </si>
  <si>
    <t>会议论文发表情况</t>
    <phoneticPr fontId="4" type="noConversion"/>
  </si>
  <si>
    <t>国内会议</t>
    <phoneticPr fontId="4" type="noConversion"/>
  </si>
  <si>
    <t>国际会议</t>
    <phoneticPr fontId="4" type="noConversion"/>
  </si>
  <si>
    <t>第一作者</t>
    <phoneticPr fontId="4" type="noConversion"/>
  </si>
  <si>
    <t>第二作者</t>
    <phoneticPr fontId="4" type="noConversion"/>
  </si>
  <si>
    <t>国际刊物发表情况统计表</t>
    <phoneticPr fontId="4" type="noConversion"/>
  </si>
  <si>
    <t>刊物名称</t>
    <phoneticPr fontId="4" type="noConversion"/>
  </si>
  <si>
    <t>文章题目</t>
    <phoneticPr fontId="4" type="noConversion"/>
  </si>
  <si>
    <t>第三或其它作者</t>
    <phoneticPr fontId="4" type="noConversion"/>
  </si>
  <si>
    <t>主持</t>
    <phoneticPr fontId="4" type="noConversion"/>
  </si>
  <si>
    <t>核心成员</t>
    <phoneticPr fontId="4" type="noConversion"/>
  </si>
  <si>
    <t>一般性参与</t>
    <phoneticPr fontId="4" type="noConversion"/>
  </si>
  <si>
    <t>省部级项目</t>
    <phoneticPr fontId="4" type="noConversion"/>
  </si>
  <si>
    <t>横向项目</t>
    <phoneticPr fontId="4" type="noConversion"/>
  </si>
  <si>
    <t>校级项目</t>
    <phoneticPr fontId="4" type="noConversion"/>
  </si>
  <si>
    <t>课题参与情况统计表</t>
    <phoneticPr fontId="4" type="noConversion"/>
  </si>
  <si>
    <t>国家级项目</t>
    <phoneticPr fontId="4" type="noConversion"/>
  </si>
  <si>
    <t>独立著</t>
    <phoneticPr fontId="4" type="noConversion"/>
  </si>
  <si>
    <r>
      <t>主编/ 副主编</t>
    </r>
    <r>
      <rPr>
        <b/>
        <sz val="8"/>
        <rFont val="宋体"/>
        <family val="3"/>
        <charset val="134"/>
      </rPr>
      <t>（含译著）</t>
    </r>
    <phoneticPr fontId="4" type="noConversion"/>
  </si>
  <si>
    <t>单位</t>
    <phoneticPr fontId="4" type="noConversion"/>
  </si>
  <si>
    <t>其它正式发表刊物</t>
    <phoneticPr fontId="4" type="noConversion"/>
  </si>
  <si>
    <t>中国社会科学</t>
    <phoneticPr fontId="4" type="noConversion"/>
  </si>
  <si>
    <t>新华文摘</t>
    <phoneticPr fontId="4" type="noConversion"/>
  </si>
  <si>
    <t>法学研究</t>
    <phoneticPr fontId="4" type="noConversion"/>
  </si>
  <si>
    <t>法学</t>
    <phoneticPr fontId="4" type="noConversion"/>
  </si>
  <si>
    <t>管理世界</t>
    <phoneticPr fontId="4" type="noConversion"/>
  </si>
  <si>
    <t>管理学</t>
    <phoneticPr fontId="4" type="noConversion"/>
  </si>
  <si>
    <t>教育研究</t>
    <phoneticPr fontId="4" type="noConversion"/>
  </si>
  <si>
    <t>教育学</t>
    <phoneticPr fontId="4" type="noConversion"/>
  </si>
  <si>
    <t>经济研究</t>
    <phoneticPr fontId="4" type="noConversion"/>
  </si>
  <si>
    <t>经济学</t>
    <phoneticPr fontId="4" type="noConversion"/>
  </si>
  <si>
    <t>考古学报</t>
    <phoneticPr fontId="4" type="noConversion"/>
  </si>
  <si>
    <t>考古学</t>
    <phoneticPr fontId="4" type="noConversion"/>
  </si>
  <si>
    <t>历史研究</t>
    <phoneticPr fontId="4" type="noConversion"/>
  </si>
  <si>
    <t>历史学</t>
    <phoneticPr fontId="4" type="noConversion"/>
  </si>
  <si>
    <t>马克思主义研究</t>
    <phoneticPr fontId="4" type="noConversion"/>
  </si>
  <si>
    <t>马克思主义</t>
    <phoneticPr fontId="4" type="noConversion"/>
  </si>
  <si>
    <t>民族研究</t>
    <phoneticPr fontId="4" type="noConversion"/>
  </si>
  <si>
    <t>民族学</t>
    <phoneticPr fontId="4" type="noConversion"/>
  </si>
  <si>
    <t>社会学</t>
    <phoneticPr fontId="4" type="noConversion"/>
  </si>
  <si>
    <t>统计研究</t>
    <phoneticPr fontId="4" type="noConversion"/>
  </si>
  <si>
    <t>统计学</t>
    <phoneticPr fontId="4" type="noConversion"/>
  </si>
  <si>
    <t>中国图书馆学报</t>
    <phoneticPr fontId="4" type="noConversion"/>
  </si>
  <si>
    <t>心理学报</t>
    <phoneticPr fontId="4" type="noConversion"/>
  </si>
  <si>
    <t>心理学</t>
    <phoneticPr fontId="4" type="noConversion"/>
  </si>
  <si>
    <t>新闻与传播研究</t>
    <phoneticPr fontId="4" type="noConversion"/>
  </si>
  <si>
    <t>外语教学与研究</t>
    <phoneticPr fontId="4" type="noConversion"/>
  </si>
  <si>
    <t>语言文字应用</t>
    <phoneticPr fontId="4" type="noConversion"/>
  </si>
  <si>
    <t>哲学研究</t>
    <phoneticPr fontId="4" type="noConversion"/>
  </si>
  <si>
    <t>哲学</t>
    <phoneticPr fontId="4" type="noConversion"/>
  </si>
  <si>
    <t>政治学研究</t>
    <phoneticPr fontId="4" type="noConversion"/>
  </si>
  <si>
    <t>政治学</t>
    <phoneticPr fontId="4" type="noConversion"/>
  </si>
  <si>
    <t>文学评论</t>
    <phoneticPr fontId="4" type="noConversion"/>
  </si>
  <si>
    <t>中国文学</t>
    <phoneticPr fontId="4" type="noConversion"/>
  </si>
  <si>
    <t>文艺研究</t>
    <phoneticPr fontId="4" type="noConversion"/>
  </si>
  <si>
    <t>中国语文</t>
    <phoneticPr fontId="4" type="noConversion"/>
  </si>
  <si>
    <t>世界宗教研究</t>
    <phoneticPr fontId="4" type="noConversion"/>
  </si>
  <si>
    <t>宗教学</t>
    <phoneticPr fontId="4" type="noConversion"/>
  </si>
  <si>
    <t>环境科学</t>
    <phoneticPr fontId="4" type="noConversion"/>
  </si>
  <si>
    <t>文献</t>
    <phoneticPr fontId="4" type="noConversion"/>
  </si>
  <si>
    <t>人文、经济地理</t>
    <phoneticPr fontId="4" type="noConversion"/>
  </si>
  <si>
    <t>体育学</t>
    <phoneticPr fontId="4" type="noConversion"/>
  </si>
  <si>
    <t>外国文学</t>
  </si>
  <si>
    <t>心理科学</t>
  </si>
  <si>
    <t>北京电影学院学报</t>
  </si>
  <si>
    <t>当代电影</t>
  </si>
  <si>
    <t>电影艺术</t>
  </si>
  <si>
    <t>中国翻译</t>
  </si>
  <si>
    <t>宗教学研究</t>
  </si>
  <si>
    <t>法学</t>
  </si>
  <si>
    <t>民俗研究</t>
    <phoneticPr fontId="4" type="noConversion"/>
  </si>
  <si>
    <t>西北民族研究</t>
    <phoneticPr fontId="4" type="noConversion"/>
  </si>
  <si>
    <t>中国体育科技</t>
    <phoneticPr fontId="4" type="noConversion"/>
  </si>
  <si>
    <t>古籍整理研究学刊</t>
    <phoneticPr fontId="4" type="noConversion"/>
  </si>
  <si>
    <t>北京大学教育评论</t>
    <phoneticPr fontId="4" type="noConversion"/>
  </si>
  <si>
    <t>思想理论教育导刊</t>
    <phoneticPr fontId="4" type="noConversion"/>
  </si>
  <si>
    <t>世界哲学</t>
    <phoneticPr fontId="4" type="noConversion"/>
  </si>
  <si>
    <t>（分类标准参照“文科期刊分类标准”窗口）</t>
    <phoneticPr fontId="4" type="noConversion"/>
  </si>
  <si>
    <t>注意：请对本人申请表中所列出的内容进行统计后填写此表；公开发表的文章只计算以北京师范大学为署名单位的；</t>
    <phoneticPr fontId="4" type="noConversion"/>
  </si>
  <si>
    <t>题  目</t>
  </si>
  <si>
    <r>
      <t>发表文章详细清单</t>
    </r>
    <r>
      <rPr>
        <sz val="10"/>
        <rFont val="宋体"/>
        <family val="3"/>
        <charset val="134"/>
      </rPr>
      <t>（请选择主要的填写）</t>
    </r>
    <phoneticPr fontId="4" type="noConversion"/>
  </si>
  <si>
    <t>刊物等级</t>
    <phoneticPr fontId="4" type="noConversion"/>
  </si>
  <si>
    <t>刊物国际编号（ISSN）</t>
    <phoneticPr fontId="4" type="noConversion"/>
  </si>
  <si>
    <t>影响因子</t>
    <phoneticPr fontId="4" type="noConversion"/>
  </si>
  <si>
    <t>发表日期</t>
    <phoneticPr fontId="4" type="noConversion"/>
  </si>
  <si>
    <t>刊物期数、页码</t>
    <phoneticPr fontId="4" type="noConversion"/>
  </si>
  <si>
    <t>序号</t>
  </si>
  <si>
    <t>学科分类</t>
  </si>
  <si>
    <t>期刊名称</t>
    <phoneticPr fontId="4" type="noConversion"/>
  </si>
  <si>
    <t>期刊类别</t>
    <phoneticPr fontId="4" type="noConversion"/>
  </si>
  <si>
    <t>综合性社会科学</t>
    <phoneticPr fontId="4" type="noConversion"/>
  </si>
  <si>
    <t>A</t>
    <phoneticPr fontId="4" type="noConversion"/>
  </si>
  <si>
    <t>社会科学引文索引收录的论文（Social Sciences Citation Index）</t>
    <phoneticPr fontId="4" type="noConversion"/>
  </si>
  <si>
    <r>
      <t xml:space="preserve">SSCI </t>
    </r>
    <r>
      <rPr>
        <sz val="11"/>
        <rFont val="宋体"/>
        <family val="3"/>
        <charset val="134"/>
      </rPr>
      <t xml:space="preserve">                    </t>
    </r>
    <phoneticPr fontId="4" type="noConversion"/>
  </si>
  <si>
    <t>艺术与人文科学引文索引收录的论文（Arts &amp; Humanities Citation Index）</t>
    <phoneticPr fontId="4" type="noConversion"/>
  </si>
  <si>
    <t xml:space="preserve">A&amp;HCI                    </t>
    <phoneticPr fontId="4" type="noConversion"/>
  </si>
  <si>
    <t>中国法学</t>
    <phoneticPr fontId="4" type="noConversion"/>
  </si>
  <si>
    <t>B</t>
    <phoneticPr fontId="4" type="noConversion"/>
  </si>
  <si>
    <t>工商管理</t>
    <phoneticPr fontId="4" type="noConversion"/>
  </si>
  <si>
    <t>公共管理</t>
    <phoneticPr fontId="4" type="noConversion"/>
  </si>
  <si>
    <t>中国行政管理</t>
    <phoneticPr fontId="4" type="noConversion"/>
  </si>
  <si>
    <t>管理科学与工程</t>
    <phoneticPr fontId="4" type="noConversion"/>
  </si>
  <si>
    <t>管理科学学报</t>
    <phoneticPr fontId="4" type="noConversion"/>
  </si>
  <si>
    <t>理论经济学</t>
    <phoneticPr fontId="4" type="noConversion"/>
  </si>
  <si>
    <t>美术学</t>
  </si>
  <si>
    <t>美术研究</t>
  </si>
  <si>
    <t>设计学</t>
  </si>
  <si>
    <t>装饰</t>
  </si>
  <si>
    <t>社会学</t>
  </si>
  <si>
    <t>社会学研究</t>
  </si>
  <si>
    <t>世界史</t>
    <phoneticPr fontId="4" type="noConversion"/>
  </si>
  <si>
    <t>世界历史</t>
    <phoneticPr fontId="4" type="noConversion"/>
  </si>
  <si>
    <t>体育科学</t>
    <phoneticPr fontId="4" type="noConversion"/>
  </si>
  <si>
    <t>图书情报与档案管理</t>
    <phoneticPr fontId="4" type="noConversion"/>
  </si>
  <si>
    <t>外国语言文学</t>
  </si>
  <si>
    <t>戏剧与影视学</t>
  </si>
  <si>
    <t>新闻学与传播学</t>
    <phoneticPr fontId="4" type="noConversion"/>
  </si>
  <si>
    <t>艺术学理论</t>
  </si>
  <si>
    <t>艺术评论</t>
  </si>
  <si>
    <t>音乐与舞蹈学</t>
  </si>
  <si>
    <t>中国音乐教育</t>
  </si>
  <si>
    <t>应用经济学</t>
    <phoneticPr fontId="4" type="noConversion"/>
  </si>
  <si>
    <t>经济学动态</t>
    <phoneticPr fontId="4" type="noConversion"/>
  </si>
  <si>
    <t>中国史</t>
    <phoneticPr fontId="4" type="noConversion"/>
  </si>
  <si>
    <t>中国语言文学</t>
    <phoneticPr fontId="4" type="noConversion"/>
  </si>
  <si>
    <t>外国文学评论</t>
  </si>
  <si>
    <t xml:space="preserve"> </t>
    <phoneticPr fontId="4" type="noConversion"/>
  </si>
  <si>
    <t>C</t>
    <phoneticPr fontId="4" type="noConversion"/>
  </si>
  <si>
    <t>法商研究</t>
    <phoneticPr fontId="4" type="noConversion"/>
  </si>
  <si>
    <t>现代法学</t>
    <phoneticPr fontId="4" type="noConversion"/>
  </si>
  <si>
    <t>南开管理评论</t>
    <phoneticPr fontId="4" type="noConversion"/>
  </si>
  <si>
    <t>公共管理学报</t>
    <phoneticPr fontId="4" type="noConversion"/>
  </si>
  <si>
    <t>中国管理科学</t>
    <phoneticPr fontId="4" type="noConversion"/>
  </si>
  <si>
    <t>经济管理</t>
    <phoneticPr fontId="4" type="noConversion"/>
  </si>
  <si>
    <t>行政管理改革</t>
    <phoneticPr fontId="4" type="noConversion"/>
  </si>
  <si>
    <t>自然资源学报</t>
    <phoneticPr fontId="4" type="noConversion"/>
  </si>
  <si>
    <t>高等教育研究</t>
    <phoneticPr fontId="4" type="noConversion"/>
  </si>
  <si>
    <t>比较教育研究</t>
    <phoneticPr fontId="4" type="noConversion"/>
  </si>
  <si>
    <t>教师教育研究</t>
    <phoneticPr fontId="4" type="noConversion"/>
  </si>
  <si>
    <t>教育学报</t>
    <phoneticPr fontId="4" type="noConversion"/>
  </si>
  <si>
    <t>课程教材教法</t>
    <phoneticPr fontId="4" type="noConversion"/>
  </si>
  <si>
    <t>华东师范大学学报（教科版）</t>
    <phoneticPr fontId="4" type="noConversion"/>
  </si>
  <si>
    <t>世界经济</t>
    <phoneticPr fontId="4" type="noConversion"/>
  </si>
  <si>
    <t>中国工业经济</t>
    <phoneticPr fontId="4" type="noConversion"/>
  </si>
  <si>
    <t>金融研究</t>
    <phoneticPr fontId="4" type="noConversion"/>
  </si>
  <si>
    <t>数量经济技术经济研究</t>
    <phoneticPr fontId="4" type="noConversion"/>
  </si>
  <si>
    <t>会计研究</t>
    <phoneticPr fontId="4" type="noConversion"/>
  </si>
  <si>
    <t>中国人口科学</t>
    <phoneticPr fontId="4" type="noConversion"/>
  </si>
  <si>
    <t>中国农村经济</t>
    <phoneticPr fontId="4" type="noConversion"/>
  </si>
  <si>
    <t>经济科学</t>
    <phoneticPr fontId="4" type="noConversion"/>
  </si>
  <si>
    <t>财经研究</t>
    <phoneticPr fontId="4" type="noConversion"/>
  </si>
  <si>
    <t>国际经济评论</t>
    <phoneticPr fontId="4" type="noConversion"/>
  </si>
  <si>
    <t>经济理论与经济管理</t>
    <phoneticPr fontId="4" type="noConversion"/>
  </si>
  <si>
    <t>经济社会体制比较</t>
    <phoneticPr fontId="4" type="noConversion"/>
  </si>
  <si>
    <t>改革</t>
    <phoneticPr fontId="4" type="noConversion"/>
  </si>
  <si>
    <t>财政研究</t>
    <phoneticPr fontId="4" type="noConversion"/>
  </si>
  <si>
    <t>近代史研究</t>
    <phoneticPr fontId="4" type="noConversion"/>
  </si>
  <si>
    <t>中国史研究</t>
    <phoneticPr fontId="4" type="noConversion"/>
  </si>
  <si>
    <t>历史学</t>
  </si>
  <si>
    <t>史学理论研究</t>
    <phoneticPr fontId="4" type="noConversion"/>
  </si>
  <si>
    <t>史学史研究</t>
    <phoneticPr fontId="4" type="noConversion"/>
  </si>
  <si>
    <t>马克思主义与现实</t>
    <phoneticPr fontId="4" type="noConversion"/>
  </si>
  <si>
    <t>教学与研究</t>
    <phoneticPr fontId="4" type="noConversion"/>
  </si>
  <si>
    <t>民族学与文化学</t>
  </si>
  <si>
    <t>中央民族大学学报(哲社版)</t>
    <phoneticPr fontId="4" type="noConversion"/>
  </si>
  <si>
    <t>云南民族大学学报(哲社版)</t>
    <phoneticPr fontId="4" type="noConversion"/>
  </si>
  <si>
    <t>西南民族大学学报(人文社科版)</t>
    <phoneticPr fontId="4" type="noConversion"/>
  </si>
  <si>
    <t>经济地理</t>
    <phoneticPr fontId="4" type="noConversion"/>
  </si>
  <si>
    <t>社会</t>
    <phoneticPr fontId="4" type="noConversion"/>
  </si>
  <si>
    <t>上海体育学院学报</t>
    <phoneticPr fontId="4" type="noConversion"/>
  </si>
  <si>
    <t>体育学</t>
  </si>
  <si>
    <t>统计学</t>
  </si>
  <si>
    <t>统计与决策</t>
    <phoneticPr fontId="4" type="noConversion"/>
  </si>
  <si>
    <t>图书馆、情报与文献学</t>
    <phoneticPr fontId="4" type="noConversion"/>
  </si>
  <si>
    <t>大学图书馆学报</t>
    <phoneticPr fontId="4" type="noConversion"/>
  </si>
  <si>
    <t>情报学报</t>
    <phoneticPr fontId="4" type="noConversion"/>
  </si>
  <si>
    <t>图书情报工作</t>
    <phoneticPr fontId="4" type="noConversion"/>
  </si>
  <si>
    <t>图书情报知识</t>
    <phoneticPr fontId="4" type="noConversion"/>
  </si>
  <si>
    <t>国际新闻界</t>
    <phoneticPr fontId="4" type="noConversion"/>
  </si>
  <si>
    <t>现代传播</t>
    <phoneticPr fontId="4" type="noConversion"/>
  </si>
  <si>
    <t>中国编辑</t>
  </si>
  <si>
    <t>艺术学</t>
  </si>
  <si>
    <t>艺术百家</t>
  </si>
  <si>
    <t>艺术教育</t>
  </si>
  <si>
    <t>语言学</t>
  </si>
  <si>
    <t>外国语：上海外国语大学学报</t>
    <phoneticPr fontId="4" type="noConversion"/>
  </si>
  <si>
    <t>世界汉语教学</t>
    <phoneticPr fontId="4" type="noConversion"/>
  </si>
  <si>
    <t>古汉语研究</t>
    <phoneticPr fontId="4" type="noConversion"/>
  </si>
  <si>
    <t>哲学动态</t>
    <phoneticPr fontId="4" type="noConversion"/>
  </si>
  <si>
    <t>世界经济与政治</t>
    <phoneticPr fontId="4" type="noConversion"/>
  </si>
  <si>
    <t>中共党史研究</t>
    <phoneticPr fontId="4" type="noConversion"/>
  </si>
  <si>
    <t>高校理论战线</t>
    <phoneticPr fontId="4" type="noConversion"/>
  </si>
  <si>
    <t>国家行政学院学报</t>
    <phoneticPr fontId="4" type="noConversion"/>
  </si>
  <si>
    <t>新视野</t>
    <phoneticPr fontId="4" type="noConversion"/>
  </si>
  <si>
    <t>文学遗产</t>
    <phoneticPr fontId="4" type="noConversion"/>
  </si>
  <si>
    <t>中国现代文学研究丛刊</t>
    <phoneticPr fontId="4" type="noConversion"/>
  </si>
  <si>
    <t>文化与诗学</t>
    <phoneticPr fontId="4" type="noConversion"/>
  </si>
  <si>
    <t>学术月刊</t>
    <phoneticPr fontId="4" type="noConversion"/>
  </si>
  <si>
    <t>文史哲</t>
    <phoneticPr fontId="4" type="noConversion"/>
  </si>
  <si>
    <t>社会科学</t>
    <phoneticPr fontId="4" type="noConversion"/>
  </si>
  <si>
    <t>江海学刊</t>
    <phoneticPr fontId="4" type="noConversion"/>
  </si>
  <si>
    <t>读书</t>
    <phoneticPr fontId="4" type="noConversion"/>
  </si>
  <si>
    <t>学术研究</t>
    <phoneticPr fontId="4" type="noConversion"/>
  </si>
  <si>
    <t>国外社会科学</t>
    <phoneticPr fontId="4" type="noConversion"/>
  </si>
  <si>
    <t>社会科学战线</t>
    <phoneticPr fontId="4" type="noConversion"/>
  </si>
  <si>
    <t>北京社会科学</t>
    <phoneticPr fontId="4" type="noConversion"/>
  </si>
  <si>
    <t>高校综合性学报</t>
    <phoneticPr fontId="4" type="noConversion"/>
  </si>
  <si>
    <t>中国人民大学学报</t>
    <phoneticPr fontId="4" type="noConversion"/>
  </si>
  <si>
    <t>北京大学学报(哲社版)</t>
    <phoneticPr fontId="4" type="noConversion"/>
  </si>
  <si>
    <t>浙江大学学报(人文社科版)</t>
    <phoneticPr fontId="4" type="noConversion"/>
  </si>
  <si>
    <t>清华大学学报（哲社版）</t>
    <phoneticPr fontId="4" type="noConversion"/>
  </si>
  <si>
    <t>北京师范大学学报(社科版)</t>
    <phoneticPr fontId="4" type="noConversion"/>
  </si>
  <si>
    <t>南京大学学报（哲学、人文、社科版）</t>
    <phoneticPr fontId="4" type="noConversion"/>
  </si>
  <si>
    <t>中山大学学报（哲社版）</t>
    <phoneticPr fontId="4" type="noConversion"/>
  </si>
  <si>
    <t>吉林大学社会科学学报</t>
    <phoneticPr fontId="4" type="noConversion"/>
  </si>
  <si>
    <t>复旦学报（社科版）</t>
    <phoneticPr fontId="4" type="noConversion"/>
  </si>
  <si>
    <t>厦门大学学报(哲社版)</t>
    <phoneticPr fontId="4" type="noConversion"/>
  </si>
  <si>
    <t>四川大学学报(哲社版)</t>
    <phoneticPr fontId="4" type="noConversion"/>
  </si>
  <si>
    <t>南开学报（哲社版）</t>
    <phoneticPr fontId="4" type="noConversion"/>
  </si>
  <si>
    <t>武汉大学学报(哲社版)</t>
    <phoneticPr fontId="4" type="noConversion"/>
  </si>
  <si>
    <t>民俗典籍文字研究</t>
    <phoneticPr fontId="4" type="noConversion"/>
  </si>
  <si>
    <t>心理发展与教育</t>
    <phoneticPr fontId="4" type="noConversion"/>
  </si>
  <si>
    <t>史学月刊</t>
    <phoneticPr fontId="4" type="noConversion"/>
  </si>
  <si>
    <t>政治与法律</t>
    <phoneticPr fontId="4" type="noConversion"/>
  </si>
  <si>
    <t>香港地区高校期刊</t>
    <phoneticPr fontId="4" type="noConversion"/>
  </si>
  <si>
    <t>传播与社会学刊</t>
    <phoneticPr fontId="4" type="noConversion"/>
  </si>
  <si>
    <t>书谱</t>
  </si>
  <si>
    <t>香港中文大学学报</t>
    <phoneticPr fontId="4" type="noConversion"/>
  </si>
  <si>
    <t>新亚论丛</t>
    <phoneticPr fontId="4" type="noConversion"/>
  </si>
  <si>
    <t>华人心理学报</t>
    <phoneticPr fontId="4" type="noConversion"/>
  </si>
  <si>
    <t>中国社会科学文摘</t>
    <phoneticPr fontId="4" type="noConversion"/>
  </si>
  <si>
    <t>国（境）内外的外文刊物</t>
    <phoneticPr fontId="4" type="noConversion"/>
  </si>
  <si>
    <t>社会科学与人文科学会议录索引收录的论文（Social Sciences &amp; Humanities Proceedings）</t>
    <phoneticPr fontId="4" type="noConversion"/>
  </si>
  <si>
    <t>ISSHP</t>
    <phoneticPr fontId="4" type="noConversion"/>
  </si>
  <si>
    <t>第几作者</t>
    <phoneticPr fontId="4" type="noConversion"/>
  </si>
  <si>
    <t>北京师范大学文科期刊目录</t>
    <phoneticPr fontId="4" type="noConversion"/>
  </si>
  <si>
    <t>公开发表的文章只计算以北京师范大学为署名单位的</t>
    <phoneticPr fontId="4" type="noConversion"/>
  </si>
  <si>
    <t>姓名</t>
  </si>
  <si>
    <t>培养方式</t>
  </si>
  <si>
    <t>学号</t>
  </si>
  <si>
    <t>身份证号</t>
  </si>
  <si>
    <t>担任社会工作职务</t>
  </si>
  <si>
    <t>是否受到过违纪处分（是/否)</t>
  </si>
  <si>
    <t>在校期间所获奖励情况</t>
  </si>
  <si>
    <t>发表文章题目</t>
    <phoneticPr fontId="4" type="noConversion"/>
  </si>
  <si>
    <t>发表日期</t>
    <phoneticPr fontId="4" type="noConversion"/>
  </si>
  <si>
    <t>刊物名称</t>
    <phoneticPr fontId="4" type="noConversion"/>
  </si>
  <si>
    <t>期刊级别A/B/C/非津贴期刊</t>
    <phoneticPr fontId="4" type="noConversion"/>
  </si>
  <si>
    <t>是否cssci</t>
    <phoneticPr fontId="4" type="noConversion"/>
  </si>
  <si>
    <t>影响因子</t>
    <phoneticPr fontId="4" type="noConversion"/>
  </si>
  <si>
    <t>第几作者</t>
    <phoneticPr fontId="4" type="noConversion"/>
  </si>
  <si>
    <t>2015-2016学年参加学院活动</t>
    <phoneticPr fontId="4" type="noConversion"/>
  </si>
  <si>
    <t>联系电话</t>
  </si>
  <si>
    <t>研究生阶段加权平均成绩（百分制、不包括英语、政治、方法课）</t>
    <phoneticPr fontId="4" type="noConversion"/>
  </si>
  <si>
    <t>[ECO31129861]高级国际金融</t>
  </si>
  <si>
    <t>[ECO21017621]高级宏观经济学Ⅰ</t>
  </si>
  <si>
    <t>[ECO21017631]高级计量经济学Ⅰ</t>
  </si>
  <si>
    <t>[ECO21103501]高级统计分析</t>
  </si>
  <si>
    <t>[ECO21129841]高级投资学</t>
  </si>
  <si>
    <t>[ECO21018371]高级微观经济学Ⅰ</t>
  </si>
  <si>
    <t>[ECO21019552]公共经济学</t>
  </si>
  <si>
    <t>[ECO21129851]公司财务理论与方法</t>
  </si>
  <si>
    <t>[ECO21115682]管理会计研究专题</t>
  </si>
  <si>
    <t>[ECO21021442]管理学</t>
  </si>
  <si>
    <t>[ECO21100731]管理研究方法</t>
  </si>
  <si>
    <t>[ECO21022611]国际金融</t>
  </si>
  <si>
    <t>[ECO31022811]国际经济学</t>
  </si>
  <si>
    <t>[ECO21115651]国际经济专题研究</t>
  </si>
  <si>
    <t>[ECO31100741]国际贸易专题研究</t>
  </si>
  <si>
    <t>[ECO21105022]会计理论与方法</t>
  </si>
  <si>
    <t>[ECO21118872]经济分析的动态方法</t>
  </si>
  <si>
    <t>[ECO29034041]经济学分析与应用</t>
  </si>
  <si>
    <t>[ECO21105341]企业管理比较研究</t>
  </si>
  <si>
    <t>[ECO21129871]企业理论与公司治理</t>
  </si>
  <si>
    <t>[ECO21103911]人力资源管理研究</t>
  </si>
  <si>
    <t>[ECO21100641]社会主义经济理论研究</t>
  </si>
  <si>
    <t>[ECO21112673]消费者行为研究</t>
  </si>
  <si>
    <t>[ECO31077201]心理测量</t>
  </si>
  <si>
    <t>[ECO21129821]组织行为学研究</t>
  </si>
  <si>
    <t>[ECO31014222]发展经济学</t>
  </si>
  <si>
    <t>[ECO21122881]服务营销</t>
  </si>
  <si>
    <t>[ECO21017411]高级财务会计</t>
  </si>
  <si>
    <t>[ECO31017531]高级公司金融</t>
  </si>
  <si>
    <t>[ECO31116421]高级国际贸易理论</t>
  </si>
  <si>
    <t>[ECO21109851]高级宏观经济学Ⅱ</t>
  </si>
  <si>
    <t>[ECO21017641]高级计量经济学Ⅱ（时间序列）</t>
  </si>
  <si>
    <t>[ECO21017651]高级计量经济学Ⅱ（微观计量）</t>
  </si>
  <si>
    <t>[ECO21018381]高级微观经济学Ⅱ</t>
  </si>
  <si>
    <t>[ECO21115702]公司治理经典文献选读</t>
  </si>
  <si>
    <t>[ECO21150061]管理学前沿文献导读</t>
  </si>
  <si>
    <t>[ECO21022402]国际管理</t>
  </si>
  <si>
    <t>[ECO21109921]国际金融市场与投资</t>
  </si>
  <si>
    <t>[ECO31115661]国际贸易实证研究</t>
  </si>
  <si>
    <t>[ECO21105252]会计前沿问题研究</t>
  </si>
  <si>
    <t>[ECO21103412]会计信息系统研究</t>
  </si>
  <si>
    <t>[ECO21150051]绩效薪酬整合管理</t>
  </si>
  <si>
    <t>[ECO21103471]教育财政研究</t>
  </si>
  <si>
    <t>[ECO22032061]教育经济学</t>
  </si>
  <si>
    <t>[ECO31129811]教育经济学经典文献研讨课</t>
  </si>
  <si>
    <t>[ECO31150081]教育经济学前沿问题</t>
  </si>
  <si>
    <t>[ECO21100712]经济体制比较研究</t>
  </si>
  <si>
    <t>[ECO31034111]经济学说史</t>
  </si>
  <si>
    <t>[ECO31036641]劳动经济学</t>
  </si>
  <si>
    <t>[ECO21100721]劳动经济学专题研究</t>
  </si>
  <si>
    <t>[ECO31150041]人本发展与管理经济学问题研究</t>
  </si>
  <si>
    <t>[ECO31103881]人力资源开发与管理前沿问题研究</t>
  </si>
  <si>
    <t>[ECO21122891]人员测评与招募甄选</t>
  </si>
  <si>
    <t>[ECO21150111]上市公司财务报表分析</t>
  </si>
  <si>
    <t>[ECO21056101]社会调查方法</t>
  </si>
  <si>
    <t>[ECO21103432]审计理论与方法</t>
  </si>
  <si>
    <t>[ECO21112661]实验经济学</t>
  </si>
  <si>
    <t>[ECO21100661]世界经济专题研究</t>
  </si>
  <si>
    <t>[ECO21103372]市场营销研究</t>
  </si>
  <si>
    <t>[ECO21113412]税务筹划</t>
  </si>
  <si>
    <t>[ECO21115731]网络营销研究</t>
  </si>
  <si>
    <t>[ECO21116432]现代财务管理</t>
  </si>
  <si>
    <t>[ECO31078271]新制度经济学</t>
  </si>
  <si>
    <t>[ECO21109491]行为金融学</t>
  </si>
  <si>
    <t>[ECO21115641]资本论研究</t>
  </si>
  <si>
    <t>[ECO31129831]组织行为与跨文化管理研究</t>
  </si>
  <si>
    <t>[ECO21103441]组织学习与人力资源开发</t>
  </si>
  <si>
    <t>2015—2016学年研究生课程成绩登记表（非列表课程）</t>
    <phoneticPr fontId="22" type="noConversion"/>
  </si>
  <si>
    <t>学号：</t>
    <phoneticPr fontId="22" type="noConversion"/>
  </si>
  <si>
    <t>姓名：</t>
    <phoneticPr fontId="22" type="noConversion"/>
  </si>
  <si>
    <t>课程</t>
    <phoneticPr fontId="22" type="noConversion"/>
  </si>
  <si>
    <t>学分</t>
    <phoneticPr fontId="22" type="noConversion"/>
  </si>
  <si>
    <t>成绩</t>
    <phoneticPr fontId="22" type="noConversion"/>
  </si>
  <si>
    <t>备注</t>
    <phoneticPr fontId="22" type="noConversion"/>
  </si>
  <si>
    <t>申请奖项</t>
    <phoneticPr fontId="4" type="noConversion"/>
  </si>
  <si>
    <t>2015—2016学年研究生课程成绩登记表</t>
    <phoneticPr fontId="22" type="noConversion"/>
  </si>
  <si>
    <t>学号：</t>
    <phoneticPr fontId="22" type="noConversion"/>
  </si>
  <si>
    <t>姓名：</t>
    <phoneticPr fontId="22" type="noConversion"/>
  </si>
  <si>
    <t>课程</t>
    <phoneticPr fontId="22" type="noConversion"/>
  </si>
  <si>
    <t>学分</t>
    <phoneticPr fontId="22" type="noConversion"/>
  </si>
  <si>
    <t>成绩</t>
    <phoneticPr fontId="22" type="noConversion"/>
  </si>
  <si>
    <t>备注</t>
    <phoneticPr fontId="22" type="noConversion"/>
  </si>
  <si>
    <t>中国特色社会主义理论与实践研究</t>
    <phoneticPr fontId="22" type="noConversion"/>
  </si>
  <si>
    <t>马克思主义与社会科学方法论</t>
    <phoneticPr fontId="22" type="noConversion"/>
  </si>
  <si>
    <t>自然辩证法概论</t>
    <phoneticPr fontId="22" type="noConversion"/>
  </si>
  <si>
    <t>学位英语基础课程（含口语）</t>
    <phoneticPr fontId="22" type="noConversion"/>
  </si>
  <si>
    <t>学位英语高阶课程</t>
    <phoneticPr fontId="22" type="noConversion"/>
  </si>
  <si>
    <t>方法类课程</t>
    <phoneticPr fontId="22" type="noConversion"/>
  </si>
  <si>
    <t>[ECO21109911]国际贸易实务研究</t>
    <phoneticPr fontId="22" type="noConversion"/>
  </si>
  <si>
    <t>[ECO21105351]投资银行与私人股权投资</t>
    <phoneticPr fontId="22" type="noConversion"/>
  </si>
  <si>
    <t>注：如有选修其他课程，请填写“非列表课程”表格</t>
    <phoneticPr fontId="22" type="noConversion"/>
  </si>
  <si>
    <t>总学分</t>
    <phoneticPr fontId="22" type="noConversion"/>
  </si>
  <si>
    <t>总成绩</t>
    <phoneticPr fontId="22" type="noConversion"/>
  </si>
  <si>
    <t>专业课学分</t>
    <phoneticPr fontId="22" type="noConversion"/>
  </si>
  <si>
    <t>加权平均成绩</t>
    <phoneticPr fontId="2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</si>
</sst>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2">
    <font>
      <sz val="12"/>
      <name val="宋体"/>
      <charset val="134"/>
    </font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2"/>
      <color indexed="10"/>
      <name val="宋体"/>
      <family val="3"/>
      <charset val="134"/>
    </font>
    <font>
      <b/>
      <sz val="12"/>
      <name val="宋体"/>
      <family val="3"/>
      <charset val="134"/>
    </font>
    <font>
      <b/>
      <sz val="8"/>
      <name val="宋体"/>
      <family val="3"/>
      <charset val="134"/>
    </font>
    <font>
      <b/>
      <sz val="10"/>
      <name val="宋体"/>
      <family val="3"/>
      <charset val="134"/>
    </font>
    <font>
      <b/>
      <sz val="18"/>
      <name val="宋体"/>
      <family val="3"/>
      <charset val="134"/>
    </font>
    <font>
      <sz val="11"/>
      <color indexed="8"/>
      <name val="Times New Roman"/>
      <family val="1"/>
    </font>
    <font>
      <sz val="11"/>
      <name val="宋体"/>
      <family val="3"/>
      <charset val="134"/>
    </font>
    <font>
      <sz val="11"/>
      <name val="Times New Roman"/>
      <family val="1"/>
    </font>
    <font>
      <sz val="12"/>
      <color indexed="12"/>
      <name val="宋体"/>
      <family val="3"/>
      <charset val="134"/>
    </font>
    <font>
      <b/>
      <sz val="16"/>
      <name val="宋体"/>
      <family val="3"/>
      <charset val="134"/>
    </font>
    <font>
      <sz val="10"/>
      <name val="宋体"/>
      <family val="3"/>
      <charset val="134"/>
    </font>
    <font>
      <b/>
      <sz val="14"/>
      <name val="黑体"/>
      <family val="3"/>
      <charset val="134"/>
    </font>
    <font>
      <sz val="14"/>
      <name val="宋体"/>
      <family val="3"/>
      <charset val="134"/>
    </font>
    <font>
      <sz val="12"/>
      <name val="黑体"/>
      <family val="3"/>
      <charset val="134"/>
    </font>
    <font>
      <sz val="11"/>
      <name val="Arial"/>
      <family val="2"/>
    </font>
    <font>
      <b/>
      <sz val="12"/>
      <color rgb="FFFF0000"/>
      <name val="宋体"/>
      <family val="3"/>
      <charset val="134"/>
    </font>
    <font>
      <b/>
      <sz val="20"/>
      <color theme="1"/>
      <name val="宋体"/>
      <family val="3"/>
      <charset val="134"/>
    </font>
    <font>
      <sz val="9"/>
      <name val="宋体"/>
      <family val="2"/>
      <charset val="134"/>
      <scheme val="minor"/>
    </font>
    <font>
      <sz val="14"/>
      <color theme="1"/>
      <name val="宋体"/>
      <family val="3"/>
      <charset val="134"/>
    </font>
    <font>
      <sz val="14"/>
      <color theme="0"/>
      <name val="宋体"/>
      <family val="3"/>
      <charset val="134"/>
    </font>
    <font>
      <b/>
      <sz val="14"/>
      <color theme="1"/>
      <name val="宋体"/>
      <family val="3"/>
      <charset val="134"/>
    </font>
    <font>
      <b/>
      <sz val="15"/>
      <color theme="3"/>
      <name val="宋体"/>
      <family val="3"/>
      <charset val="134"/>
      <scheme val="minor"/>
    </font>
    <font>
      <b/>
      <sz val="13"/>
      <color theme="3"/>
      <name val="宋体"/>
      <family val="3"/>
      <charset val="134"/>
      <scheme val="minor"/>
    </font>
    <font>
      <b/>
      <sz val="11"/>
      <color theme="3"/>
      <name val="宋体"/>
      <family val="3"/>
      <charset val="134"/>
      <scheme val="minor"/>
    </font>
    <font>
      <b/>
      <sz val="18"/>
      <color theme="3"/>
      <name val="宋体"/>
      <family val="3"/>
      <charset val="134"/>
      <scheme val="major"/>
    </font>
    <font>
      <sz val="11"/>
      <color rgb="FF9C0006"/>
      <name val="宋体"/>
      <family val="3"/>
      <charset val="134"/>
      <scheme val="minor"/>
    </font>
    <font>
      <sz val="11"/>
      <color rgb="FF006100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1"/>
      <color rgb="FFFA7D00"/>
      <name val="宋体"/>
      <family val="3"/>
      <charset val="134"/>
      <scheme val="minor"/>
    </font>
    <font>
      <b/>
      <sz val="11"/>
      <color theme="0"/>
      <name val="宋体"/>
      <family val="3"/>
      <charset val="134"/>
      <scheme val="minor"/>
    </font>
    <font>
      <i/>
      <sz val="11"/>
      <color rgb="FF7F7F7F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  <font>
      <sz val="11"/>
      <color rgb="FFFA7D00"/>
      <name val="宋体"/>
      <family val="3"/>
      <charset val="134"/>
      <scheme val="minor"/>
    </font>
    <font>
      <sz val="11"/>
      <color rgb="FF9C6500"/>
      <name val="宋体"/>
      <family val="3"/>
      <charset val="134"/>
      <scheme val="minor"/>
    </font>
    <font>
      <b/>
      <sz val="11"/>
      <color rgb="FF3F3F3F"/>
      <name val="宋体"/>
      <family val="3"/>
      <charset val="134"/>
      <scheme val="minor"/>
    </font>
    <font>
      <sz val="11"/>
      <color rgb="FF3F3F76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 diagonalDown="1">
      <left style="thin">
        <color indexed="64"/>
      </left>
      <right/>
      <top style="thin">
        <color indexed="64"/>
      </top>
      <bottom style="thin">
        <color indexed="64"/>
      </bottom>
      <diagonal style="thin">
        <color indexed="64"/>
      </diagonal>
    </border>
    <border diagonalDown="1">
      <left/>
      <right/>
      <top style="thin">
        <color indexed="64"/>
      </top>
      <bottom style="thin">
        <color indexed="64"/>
      </bottom>
      <diagonal style="thin">
        <color indexed="64"/>
      </diagonal>
    </border>
    <border diagonalDown="1">
      <left/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1">
    <xf numFmtId="0" fontId="0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26" fillId="0" borderId="9" applyNumberFormat="0" applyFill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1" fillId="3" borderId="0" applyNumberFormat="0" applyBorder="0" applyAlignment="0" applyProtection="0">
      <alignment vertical="center"/>
    </xf>
    <xf numFmtId="0" fontId="32" fillId="0" borderId="17" applyNumberFormat="0" applyFill="0" applyAlignment="0" applyProtection="0">
      <alignment vertical="center"/>
    </xf>
    <xf numFmtId="0" fontId="33" fillId="7" borderId="12" applyNumberFormat="0" applyAlignment="0" applyProtection="0">
      <alignment vertical="center"/>
    </xf>
    <xf numFmtId="0" fontId="34" fillId="8" borderId="15" applyNumberFormat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7" fillId="0" borderId="14" applyNumberFormat="0" applyFill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39" fillId="7" borderId="13" applyNumberFormat="0" applyAlignment="0" applyProtection="0">
      <alignment vertical="center"/>
    </xf>
    <xf numFmtId="0" fontId="40" fillId="6" borderId="12" applyNumberFormat="0" applyAlignment="0" applyProtection="0">
      <alignment vertical="center"/>
    </xf>
    <xf numFmtId="0" fontId="41" fillId="9" borderId="16" applyNumberFormat="0" applyFont="0" applyAlignment="0" applyProtection="0">
      <alignment vertical="center"/>
    </xf>
    <xf numFmtId="0" fontId="1" fillId="0" borderId="0">
      <alignment vertical="center"/>
    </xf>
  </cellStyleXfs>
  <cellXfs count="83">
    <xf numFmtId="0" fontId="0" fillId="0" borderId="0" xfId="0">
      <alignment vertical="center"/>
    </xf>
    <xf numFmtId="0" fontId="6" fillId="0" borderId="0" xfId="0" applyFont="1" applyAlignment="1">
      <alignment horizontal="center" vertical="center"/>
    </xf>
    <xf numFmtId="0" fontId="6" fillId="0" borderId="1" xfId="0" applyFont="1" applyBorder="1">
      <alignment vertical="center"/>
    </xf>
    <xf numFmtId="0" fontId="0" fillId="0" borderId="1" xfId="0" applyBorder="1">
      <alignment vertical="center"/>
    </xf>
    <xf numFmtId="0" fontId="6" fillId="0" borderId="1" xfId="0" applyFont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6" fillId="0" borderId="1" xfId="0" applyFont="1" applyFill="1" applyBorder="1">
      <alignment vertical="center"/>
    </xf>
    <xf numFmtId="0" fontId="6" fillId="0" borderId="1" xfId="0" applyFont="1" applyBorder="1" applyAlignment="1">
      <alignment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8" fillId="0" borderId="1" xfId="0" applyFont="1" applyBorder="1">
      <alignment vertical="center"/>
    </xf>
    <xf numFmtId="0" fontId="9" fillId="0" borderId="2" xfId="0" applyFont="1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vertical="center"/>
    </xf>
    <xf numFmtId="0" fontId="17" fillId="0" borderId="0" xfId="1" applyFont="1" applyAlignment="1">
      <alignment horizontal="center" vertical="center" wrapText="1"/>
    </xf>
    <xf numFmtId="0" fontId="18" fillId="0" borderId="1" xfId="1" applyFont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11" fillId="0" borderId="1" xfId="1" applyFont="1" applyBorder="1" applyAlignment="1">
      <alignment horizontal="center" vertical="center" wrapText="1"/>
    </xf>
    <xf numFmtId="0" fontId="11" fillId="0" borderId="1" xfId="1" applyFont="1" applyFill="1" applyBorder="1" applyAlignment="1">
      <alignment horizontal="center" vertical="center" wrapText="1"/>
    </xf>
    <xf numFmtId="0" fontId="11" fillId="0" borderId="0" xfId="1" applyFont="1" applyAlignment="1">
      <alignment horizontal="center" vertical="center" wrapText="1"/>
    </xf>
    <xf numFmtId="0" fontId="15" fillId="0" borderId="1" xfId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 wrapText="1"/>
    </xf>
    <xf numFmtId="0" fontId="11" fillId="0" borderId="0" xfId="1" applyFont="1" applyAlignment="1">
      <alignment vertical="center" wrapText="1"/>
    </xf>
    <xf numFmtId="0" fontId="11" fillId="0" borderId="0" xfId="1" applyFont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vertical="center" wrapText="1"/>
    </xf>
    <xf numFmtId="0" fontId="19" fillId="0" borderId="1" xfId="1" applyFont="1" applyFill="1" applyBorder="1" applyAlignment="1">
      <alignment horizontal="center" vertical="center" wrapText="1"/>
    </xf>
    <xf numFmtId="0" fontId="15" fillId="0" borderId="1" xfId="1" applyFont="1" applyBorder="1" applyAlignment="1">
      <alignment horizontal="center" vertical="center" wrapText="1"/>
    </xf>
    <xf numFmtId="0" fontId="20" fillId="0" borderId="1" xfId="1" applyFont="1" applyFill="1" applyBorder="1" applyAlignment="1">
      <alignment vertical="center"/>
    </xf>
    <xf numFmtId="0" fontId="3" fillId="0" borderId="1" xfId="1" applyBorder="1">
      <alignment vertical="center"/>
    </xf>
    <xf numFmtId="0" fontId="3" fillId="2" borderId="1" xfId="1" applyFont="1" applyFill="1" applyBorder="1">
      <alignment vertical="center"/>
    </xf>
    <xf numFmtId="0" fontId="3" fillId="0" borderId="1" xfId="1" applyFont="1" applyBorder="1">
      <alignment vertical="center"/>
    </xf>
    <xf numFmtId="0" fontId="3" fillId="0" borderId="1" xfId="1" applyFont="1" applyBorder="1" applyAlignment="1">
      <alignment horizontal="center" vertical="center"/>
    </xf>
    <xf numFmtId="0" fontId="23" fillId="0" borderId="1" xfId="2" applyFont="1" applyBorder="1" applyAlignment="1" applyProtection="1">
      <alignment horizontal="center" vertical="center"/>
      <protection locked="0"/>
    </xf>
    <xf numFmtId="0" fontId="2" fillId="0" borderId="0" xfId="2">
      <alignment vertical="center"/>
    </xf>
    <xf numFmtId="0" fontId="21" fillId="0" borderId="0" xfId="2" applyFont="1" applyAlignment="1" applyProtection="1">
      <alignment horizontal="center" vertical="center"/>
      <protection locked="0"/>
    </xf>
    <xf numFmtId="0" fontId="23" fillId="0" borderId="0" xfId="2" applyFont="1" applyBorder="1" applyAlignment="1" applyProtection="1">
      <alignment horizontal="left" vertical="center"/>
      <protection locked="0"/>
    </xf>
    <xf numFmtId="0" fontId="23" fillId="0" borderId="0" xfId="2" applyFont="1" applyBorder="1" applyAlignment="1" applyProtection="1">
      <alignment horizontal="center" vertical="center"/>
      <protection locked="0"/>
    </xf>
    <xf numFmtId="0" fontId="2" fillId="0" borderId="0" xfId="2" applyProtection="1">
      <alignment vertical="center"/>
      <protection locked="0"/>
    </xf>
    <xf numFmtId="0" fontId="21" fillId="0" borderId="0" xfId="2" applyFont="1" applyAlignment="1" applyProtection="1">
      <alignment horizontal="center" vertical="center"/>
      <protection locked="0"/>
    </xf>
    <xf numFmtId="0" fontId="0" fillId="0" borderId="3" xfId="0" applyBorder="1" applyAlignment="1">
      <alignment vertical="center"/>
    </xf>
    <xf numFmtId="0" fontId="0" fillId="0" borderId="4" xfId="0" applyBorder="1" applyAlignment="1">
      <alignment vertical="center"/>
    </xf>
    <xf numFmtId="0" fontId="0" fillId="0" borderId="5" xfId="0" applyBorder="1" applyAlignment="1">
      <alignment vertical="center"/>
    </xf>
    <xf numFmtId="0" fontId="6" fillId="0" borderId="6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14" fillId="0" borderId="7" xfId="0" applyFont="1" applyBorder="1" applyAlignment="1">
      <alignment horizontal="left" vertical="center"/>
    </xf>
    <xf numFmtId="0" fontId="3" fillId="0" borderId="2" xfId="0" applyFont="1" applyBorder="1" applyAlignment="1">
      <alignment horizontal="center" vertical="center"/>
    </xf>
    <xf numFmtId="0" fontId="5" fillId="0" borderId="6" xfId="0" applyFont="1" applyBorder="1" applyAlignment="1">
      <alignment vertical="center"/>
    </xf>
    <xf numFmtId="0" fontId="0" fillId="0" borderId="7" xfId="0" applyBorder="1" applyAlignment="1">
      <alignment vertical="center"/>
    </xf>
    <xf numFmtId="0" fontId="0" fillId="0" borderId="8" xfId="0" applyBorder="1" applyAlignment="1">
      <alignment vertical="center"/>
    </xf>
    <xf numFmtId="0" fontId="6" fillId="0" borderId="7" xfId="0" applyFont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13" fillId="0" borderId="0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0" fillId="0" borderId="6" xfId="0" applyBorder="1" applyAlignment="1">
      <alignment vertical="center"/>
    </xf>
    <xf numFmtId="0" fontId="16" fillId="0" borderId="2" xfId="1" applyFont="1" applyBorder="1" applyAlignment="1">
      <alignment horizontal="center" vertical="center" wrapText="1"/>
    </xf>
    <xf numFmtId="0" fontId="21" fillId="0" borderId="0" xfId="20" applyFont="1" applyAlignment="1" applyProtection="1">
      <alignment horizontal="center" vertical="center"/>
    </xf>
    <xf numFmtId="0" fontId="1" fillId="0" borderId="0" xfId="20" applyProtection="1">
      <alignment vertical="center"/>
    </xf>
    <xf numFmtId="0" fontId="21" fillId="0" borderId="0" xfId="20" applyFont="1" applyAlignment="1" applyProtection="1">
      <alignment horizontal="center" vertical="center"/>
    </xf>
    <xf numFmtId="0" fontId="23" fillId="0" borderId="0" xfId="20" applyFont="1" applyBorder="1" applyAlignment="1" applyProtection="1">
      <alignment horizontal="left" vertical="center"/>
      <protection locked="0"/>
    </xf>
    <xf numFmtId="0" fontId="23" fillId="0" borderId="0" xfId="20" applyFont="1" applyBorder="1" applyAlignment="1" applyProtection="1">
      <alignment horizontal="center" vertical="center"/>
      <protection locked="0"/>
    </xf>
    <xf numFmtId="0" fontId="23" fillId="0" borderId="1" xfId="20" applyFont="1" applyBorder="1" applyAlignment="1" applyProtection="1">
      <alignment horizontal="center" vertical="center"/>
    </xf>
    <xf numFmtId="0" fontId="23" fillId="0" borderId="1" xfId="20" applyFont="1" applyBorder="1" applyProtection="1">
      <alignment vertical="center"/>
    </xf>
    <xf numFmtId="0" fontId="23" fillId="0" borderId="1" xfId="20" applyFont="1" applyBorder="1" applyAlignment="1" applyProtection="1">
      <alignment horizontal="center" vertical="center"/>
      <protection locked="0"/>
    </xf>
    <xf numFmtId="0" fontId="24" fillId="0" borderId="1" xfId="20" applyFont="1" applyBorder="1" applyAlignment="1" applyProtection="1">
      <alignment horizontal="center" vertical="center"/>
    </xf>
    <xf numFmtId="0" fontId="23" fillId="0" borderId="18" xfId="20" applyFont="1" applyBorder="1" applyProtection="1">
      <alignment vertical="center"/>
    </xf>
    <xf numFmtId="0" fontId="23" fillId="0" borderId="18" xfId="20" applyFont="1" applyBorder="1" applyAlignment="1" applyProtection="1">
      <alignment horizontal="center" vertical="center"/>
    </xf>
    <xf numFmtId="0" fontId="23" fillId="0" borderId="18" xfId="20" applyFont="1" applyBorder="1" applyAlignment="1" applyProtection="1">
      <alignment horizontal="center" vertical="center"/>
      <protection locked="0"/>
    </xf>
    <xf numFmtId="0" fontId="24" fillId="0" borderId="18" xfId="20" applyFont="1" applyBorder="1" applyAlignment="1" applyProtection="1">
      <alignment horizontal="center" vertical="center"/>
    </xf>
    <xf numFmtId="0" fontId="23" fillId="0" borderId="0" xfId="20" applyFont="1" applyBorder="1" applyProtection="1">
      <alignment vertical="center"/>
    </xf>
    <xf numFmtId="0" fontId="23" fillId="0" borderId="0" xfId="20" applyFont="1" applyBorder="1" applyAlignment="1" applyProtection="1">
      <alignment horizontal="center" vertical="center"/>
    </xf>
    <xf numFmtId="0" fontId="24" fillId="0" borderId="0" xfId="20" applyFont="1" applyBorder="1" applyAlignment="1" applyProtection="1">
      <alignment horizontal="center" vertical="center"/>
    </xf>
    <xf numFmtId="0" fontId="25" fillId="0" borderId="0" xfId="20" applyFont="1" applyBorder="1" applyAlignment="1" applyProtection="1">
      <alignment horizontal="left" vertical="center"/>
    </xf>
    <xf numFmtId="0" fontId="25" fillId="0" borderId="1" xfId="20" applyFont="1" applyBorder="1" applyAlignment="1" applyProtection="1">
      <alignment horizontal="center" vertical="center"/>
    </xf>
    <xf numFmtId="0" fontId="25" fillId="0" borderId="1" xfId="20" applyFont="1" applyBorder="1" applyAlignment="1" applyProtection="1">
      <alignment horizontal="center" vertical="center"/>
      <protection hidden="1"/>
    </xf>
    <xf numFmtId="2" fontId="25" fillId="0" borderId="1" xfId="20" applyNumberFormat="1" applyFont="1" applyBorder="1" applyAlignment="1" applyProtection="1">
      <alignment horizontal="center" vertical="center"/>
      <protection hidden="1"/>
    </xf>
    <xf numFmtId="0" fontId="3" fillId="0" borderId="1" xfId="1" applyBorder="1" applyAlignment="1">
      <alignment horizontal="center" vertical="center"/>
    </xf>
  </cellXfs>
  <cellStyles count="21">
    <cellStyle name="标题 1 2" xfId="3"/>
    <cellStyle name="标题 2 2" xfId="4"/>
    <cellStyle name="标题 3 2" xfId="5"/>
    <cellStyle name="标题 4 2" xfId="6"/>
    <cellStyle name="标题 5" xfId="7"/>
    <cellStyle name="差 2" xfId="8"/>
    <cellStyle name="常规" xfId="0" builtinId="0"/>
    <cellStyle name="常规 2" xfId="1"/>
    <cellStyle name="常规 3" xfId="2"/>
    <cellStyle name="常规 4" xfId="20"/>
    <cellStyle name="好 2" xfId="9"/>
    <cellStyle name="汇总 2" xfId="10"/>
    <cellStyle name="计算 2" xfId="11"/>
    <cellStyle name="检查单元格 2" xfId="12"/>
    <cellStyle name="解释性文本 2" xfId="13"/>
    <cellStyle name="警告文本 2" xfId="14"/>
    <cellStyle name="链接单元格 2" xfId="15"/>
    <cellStyle name="适中 2" xfId="16"/>
    <cellStyle name="输出 2" xfId="17"/>
    <cellStyle name="输入 2" xfId="18"/>
    <cellStyle name="注释 2" xfId="1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7"/>
  <sheetViews>
    <sheetView topLeftCell="A79" workbookViewId="0">
      <selection activeCell="B87" sqref="B87:D87"/>
    </sheetView>
  </sheetViews>
  <sheetFormatPr defaultRowHeight="13.5"/>
  <cols>
    <col min="1" max="1" width="58.125" style="63" bestFit="1" customWidth="1"/>
    <col min="2" max="4" width="10" style="63" customWidth="1"/>
    <col min="5" max="16384" width="9" style="63"/>
  </cols>
  <sheetData>
    <row r="1" spans="1:4" ht="37.5" customHeight="1">
      <c r="A1" s="62" t="s">
        <v>343</v>
      </c>
      <c r="B1" s="62"/>
      <c r="C1" s="62"/>
      <c r="D1" s="62"/>
    </row>
    <row r="2" spans="1:4" ht="18.75" customHeight="1">
      <c r="A2" s="64"/>
      <c r="B2" s="64"/>
      <c r="C2" s="64"/>
      <c r="D2" s="64"/>
    </row>
    <row r="3" spans="1:4" ht="18.75" customHeight="1">
      <c r="A3" s="65" t="s">
        <v>344</v>
      </c>
      <c r="B3" s="65" t="s">
        <v>345</v>
      </c>
      <c r="C3" s="66"/>
      <c r="D3" s="66"/>
    </row>
    <row r="4" spans="1:4" ht="18.75" customHeight="1"/>
    <row r="5" spans="1:4" ht="18.75">
      <c r="A5" s="67" t="s">
        <v>346</v>
      </c>
      <c r="B5" s="67" t="s">
        <v>347</v>
      </c>
      <c r="C5" s="67" t="s">
        <v>348</v>
      </c>
      <c r="D5" s="67" t="s">
        <v>349</v>
      </c>
    </row>
    <row r="6" spans="1:4" ht="18.75">
      <c r="A6" s="68" t="s">
        <v>350</v>
      </c>
      <c r="B6" s="67">
        <v>2</v>
      </c>
      <c r="C6" s="69"/>
      <c r="D6" s="70">
        <f>IF(C6="",0,1)</f>
        <v>0</v>
      </c>
    </row>
    <row r="7" spans="1:4" ht="18.75">
      <c r="A7" s="68" t="s">
        <v>351</v>
      </c>
      <c r="B7" s="67">
        <v>1</v>
      </c>
      <c r="C7" s="69"/>
      <c r="D7" s="70">
        <f t="shared" ref="D7:D72" si="0">IF(C7="",0,1)</f>
        <v>0</v>
      </c>
    </row>
    <row r="8" spans="1:4" ht="18.75">
      <c r="A8" s="68" t="s">
        <v>352</v>
      </c>
      <c r="B8" s="67">
        <v>1</v>
      </c>
      <c r="C8" s="69"/>
      <c r="D8" s="70">
        <f t="shared" si="0"/>
        <v>0</v>
      </c>
    </row>
    <row r="9" spans="1:4" ht="18.75">
      <c r="A9" s="68" t="s">
        <v>353</v>
      </c>
      <c r="B9" s="67">
        <v>3</v>
      </c>
      <c r="C9" s="69"/>
      <c r="D9" s="70">
        <f t="shared" si="0"/>
        <v>0</v>
      </c>
    </row>
    <row r="10" spans="1:4" ht="18.75">
      <c r="A10" s="68" t="s">
        <v>354</v>
      </c>
      <c r="B10" s="67">
        <v>1</v>
      </c>
      <c r="C10" s="69"/>
      <c r="D10" s="70">
        <f t="shared" si="0"/>
        <v>0</v>
      </c>
    </row>
    <row r="11" spans="1:4" ht="18.75">
      <c r="A11" s="68" t="s">
        <v>355</v>
      </c>
      <c r="B11" s="67">
        <v>2</v>
      </c>
      <c r="C11" s="69"/>
      <c r="D11" s="70">
        <f t="shared" si="0"/>
        <v>0</v>
      </c>
    </row>
    <row r="12" spans="1:4" ht="18.75">
      <c r="A12" s="68" t="s">
        <v>268</v>
      </c>
      <c r="B12" s="67">
        <v>2</v>
      </c>
      <c r="C12" s="69"/>
      <c r="D12" s="70">
        <f t="shared" si="0"/>
        <v>0</v>
      </c>
    </row>
    <row r="13" spans="1:4" ht="18.75">
      <c r="A13" s="68" t="s">
        <v>269</v>
      </c>
      <c r="B13" s="67">
        <v>3</v>
      </c>
      <c r="C13" s="69"/>
      <c r="D13" s="70">
        <f t="shared" si="0"/>
        <v>0</v>
      </c>
    </row>
    <row r="14" spans="1:4" ht="18.75">
      <c r="A14" s="68" t="s">
        <v>270</v>
      </c>
      <c r="B14" s="67">
        <v>3</v>
      </c>
      <c r="C14" s="69"/>
      <c r="D14" s="70">
        <f t="shared" si="0"/>
        <v>0</v>
      </c>
    </row>
    <row r="15" spans="1:4" ht="18.75">
      <c r="A15" s="68" t="s">
        <v>271</v>
      </c>
      <c r="B15" s="67">
        <v>3</v>
      </c>
      <c r="C15" s="69"/>
      <c r="D15" s="70">
        <f t="shared" si="0"/>
        <v>0</v>
      </c>
    </row>
    <row r="16" spans="1:4" ht="18.75">
      <c r="A16" s="68" t="s">
        <v>272</v>
      </c>
      <c r="B16" s="67">
        <v>2</v>
      </c>
      <c r="C16" s="69"/>
      <c r="D16" s="70">
        <f t="shared" si="0"/>
        <v>0</v>
      </c>
    </row>
    <row r="17" spans="1:4" ht="18.75">
      <c r="A17" s="68" t="s">
        <v>273</v>
      </c>
      <c r="B17" s="67">
        <v>3</v>
      </c>
      <c r="C17" s="69"/>
      <c r="D17" s="70">
        <f t="shared" si="0"/>
        <v>0</v>
      </c>
    </row>
    <row r="18" spans="1:4" ht="18.75">
      <c r="A18" s="68" t="s">
        <v>274</v>
      </c>
      <c r="B18" s="67">
        <v>3</v>
      </c>
      <c r="C18" s="69"/>
      <c r="D18" s="70">
        <f t="shared" si="0"/>
        <v>0</v>
      </c>
    </row>
    <row r="19" spans="1:4" ht="18.75">
      <c r="A19" s="68" t="s">
        <v>275</v>
      </c>
      <c r="B19" s="67">
        <v>3</v>
      </c>
      <c r="C19" s="69"/>
      <c r="D19" s="70">
        <f t="shared" si="0"/>
        <v>0</v>
      </c>
    </row>
    <row r="20" spans="1:4" ht="18.75">
      <c r="A20" s="68" t="s">
        <v>276</v>
      </c>
      <c r="B20" s="67">
        <v>3</v>
      </c>
      <c r="C20" s="69"/>
      <c r="D20" s="70">
        <f t="shared" si="0"/>
        <v>0</v>
      </c>
    </row>
    <row r="21" spans="1:4" ht="18.75">
      <c r="A21" s="68" t="s">
        <v>277</v>
      </c>
      <c r="B21" s="67">
        <v>3</v>
      </c>
      <c r="C21" s="69"/>
      <c r="D21" s="70">
        <f t="shared" si="0"/>
        <v>0</v>
      </c>
    </row>
    <row r="22" spans="1:4" ht="18.75">
      <c r="A22" s="68" t="s">
        <v>278</v>
      </c>
      <c r="B22" s="67">
        <v>3</v>
      </c>
      <c r="C22" s="69"/>
      <c r="D22" s="70">
        <f t="shared" si="0"/>
        <v>0</v>
      </c>
    </row>
    <row r="23" spans="1:4" ht="18.75">
      <c r="A23" s="68" t="s">
        <v>279</v>
      </c>
      <c r="B23" s="67">
        <v>2</v>
      </c>
      <c r="C23" s="69"/>
      <c r="D23" s="70">
        <f t="shared" si="0"/>
        <v>0</v>
      </c>
    </row>
    <row r="24" spans="1:4" ht="18.75">
      <c r="A24" s="68" t="s">
        <v>280</v>
      </c>
      <c r="B24" s="67">
        <v>3</v>
      </c>
      <c r="C24" s="69"/>
      <c r="D24" s="70">
        <f t="shared" si="0"/>
        <v>0</v>
      </c>
    </row>
    <row r="25" spans="1:4" ht="18.75">
      <c r="A25" s="68" t="s">
        <v>281</v>
      </c>
      <c r="B25" s="67">
        <v>3</v>
      </c>
      <c r="C25" s="69"/>
      <c r="D25" s="70">
        <f t="shared" si="0"/>
        <v>0</v>
      </c>
    </row>
    <row r="26" spans="1:4" ht="18.75">
      <c r="A26" s="68" t="s">
        <v>282</v>
      </c>
      <c r="B26" s="67">
        <v>3</v>
      </c>
      <c r="C26" s="69"/>
      <c r="D26" s="70">
        <f t="shared" si="0"/>
        <v>0</v>
      </c>
    </row>
    <row r="27" spans="1:4" ht="18.75">
      <c r="A27" s="68" t="s">
        <v>283</v>
      </c>
      <c r="B27" s="67">
        <v>2</v>
      </c>
      <c r="C27" s="69"/>
      <c r="D27" s="70">
        <f t="shared" si="0"/>
        <v>0</v>
      </c>
    </row>
    <row r="28" spans="1:4" ht="18.75">
      <c r="A28" s="68" t="s">
        <v>284</v>
      </c>
      <c r="B28" s="67">
        <v>2</v>
      </c>
      <c r="C28" s="69"/>
      <c r="D28" s="70">
        <f t="shared" si="0"/>
        <v>0</v>
      </c>
    </row>
    <row r="29" spans="1:4" ht="18.75">
      <c r="A29" s="68" t="s">
        <v>285</v>
      </c>
      <c r="B29" s="67">
        <v>2</v>
      </c>
      <c r="C29" s="69"/>
      <c r="D29" s="70">
        <f t="shared" si="0"/>
        <v>0</v>
      </c>
    </row>
    <row r="30" spans="1:4" ht="18.75">
      <c r="A30" s="68" t="s">
        <v>286</v>
      </c>
      <c r="B30" s="67">
        <v>2</v>
      </c>
      <c r="C30" s="69"/>
      <c r="D30" s="70">
        <f t="shared" si="0"/>
        <v>0</v>
      </c>
    </row>
    <row r="31" spans="1:4" ht="18.75">
      <c r="A31" s="68" t="s">
        <v>287</v>
      </c>
      <c r="B31" s="67">
        <v>2</v>
      </c>
      <c r="C31" s="69"/>
      <c r="D31" s="70">
        <f t="shared" si="0"/>
        <v>0</v>
      </c>
    </row>
    <row r="32" spans="1:4" ht="18.75">
      <c r="A32" s="68" t="s">
        <v>288</v>
      </c>
      <c r="B32" s="67">
        <v>3</v>
      </c>
      <c r="C32" s="69"/>
      <c r="D32" s="70">
        <f t="shared" si="0"/>
        <v>0</v>
      </c>
    </row>
    <row r="33" spans="1:4" ht="18.75">
      <c r="A33" s="68" t="s">
        <v>289</v>
      </c>
      <c r="B33" s="67">
        <v>3</v>
      </c>
      <c r="C33" s="69"/>
      <c r="D33" s="70">
        <f t="shared" si="0"/>
        <v>0</v>
      </c>
    </row>
    <row r="34" spans="1:4" ht="18.75">
      <c r="A34" s="68" t="s">
        <v>290</v>
      </c>
      <c r="B34" s="67">
        <v>3</v>
      </c>
      <c r="C34" s="69"/>
      <c r="D34" s="70">
        <f t="shared" si="0"/>
        <v>0</v>
      </c>
    </row>
    <row r="35" spans="1:4" ht="18.75">
      <c r="A35" s="68" t="s">
        <v>291</v>
      </c>
      <c r="B35" s="67">
        <v>2</v>
      </c>
      <c r="C35" s="69"/>
      <c r="D35" s="70">
        <f t="shared" si="0"/>
        <v>0</v>
      </c>
    </row>
    <row r="36" spans="1:4" ht="18.75">
      <c r="A36" s="68" t="s">
        <v>292</v>
      </c>
      <c r="B36" s="67">
        <v>2</v>
      </c>
      <c r="C36" s="69"/>
      <c r="D36" s="70">
        <f t="shared" si="0"/>
        <v>0</v>
      </c>
    </row>
    <row r="37" spans="1:4" ht="18.75">
      <c r="A37" s="68" t="s">
        <v>293</v>
      </c>
      <c r="B37" s="67">
        <v>3</v>
      </c>
      <c r="C37" s="69"/>
      <c r="D37" s="70">
        <f t="shared" si="0"/>
        <v>0</v>
      </c>
    </row>
    <row r="38" spans="1:4" ht="18.75">
      <c r="A38" s="68" t="s">
        <v>294</v>
      </c>
      <c r="B38" s="67">
        <v>2</v>
      </c>
      <c r="C38" s="69"/>
      <c r="D38" s="70">
        <f t="shared" si="0"/>
        <v>0</v>
      </c>
    </row>
    <row r="39" spans="1:4" ht="18.75">
      <c r="A39" s="68" t="s">
        <v>295</v>
      </c>
      <c r="B39" s="67">
        <v>3</v>
      </c>
      <c r="C39" s="69"/>
      <c r="D39" s="70">
        <f t="shared" si="0"/>
        <v>0</v>
      </c>
    </row>
    <row r="40" spans="1:4" ht="18.75">
      <c r="A40" s="68" t="s">
        <v>296</v>
      </c>
      <c r="B40" s="67">
        <v>2</v>
      </c>
      <c r="C40" s="69"/>
      <c r="D40" s="70">
        <f t="shared" si="0"/>
        <v>0</v>
      </c>
    </row>
    <row r="41" spans="1:4" ht="18.75">
      <c r="A41" s="68" t="s">
        <v>297</v>
      </c>
      <c r="B41" s="67">
        <v>3</v>
      </c>
      <c r="C41" s="69"/>
      <c r="D41" s="70">
        <f t="shared" si="0"/>
        <v>0</v>
      </c>
    </row>
    <row r="42" spans="1:4" ht="18.75">
      <c r="A42" s="68" t="s">
        <v>298</v>
      </c>
      <c r="B42" s="67">
        <v>3</v>
      </c>
      <c r="C42" s="69"/>
      <c r="D42" s="70">
        <f t="shared" si="0"/>
        <v>0</v>
      </c>
    </row>
    <row r="43" spans="1:4" ht="18.75">
      <c r="A43" s="68" t="s">
        <v>299</v>
      </c>
      <c r="B43" s="67">
        <v>3</v>
      </c>
      <c r="C43" s="69"/>
      <c r="D43" s="70">
        <f t="shared" si="0"/>
        <v>0</v>
      </c>
    </row>
    <row r="44" spans="1:4" ht="18.75">
      <c r="A44" s="68" t="s">
        <v>300</v>
      </c>
      <c r="B44" s="67">
        <v>3</v>
      </c>
      <c r="C44" s="69"/>
      <c r="D44" s="70">
        <f t="shared" si="0"/>
        <v>0</v>
      </c>
    </row>
    <row r="45" spans="1:4" ht="18.75">
      <c r="A45" s="68" t="s">
        <v>301</v>
      </c>
      <c r="B45" s="67">
        <v>3</v>
      </c>
      <c r="C45" s="69"/>
      <c r="D45" s="70">
        <f t="shared" si="0"/>
        <v>0</v>
      </c>
    </row>
    <row r="46" spans="1:4" ht="18.75">
      <c r="A46" s="68" t="s">
        <v>302</v>
      </c>
      <c r="B46" s="67">
        <v>2</v>
      </c>
      <c r="C46" s="69"/>
      <c r="D46" s="70">
        <f t="shared" si="0"/>
        <v>0</v>
      </c>
    </row>
    <row r="47" spans="1:4" ht="18.75">
      <c r="A47" s="68" t="s">
        <v>303</v>
      </c>
      <c r="B47" s="67">
        <v>3</v>
      </c>
      <c r="C47" s="69"/>
      <c r="D47" s="70">
        <f t="shared" si="0"/>
        <v>0</v>
      </c>
    </row>
    <row r="48" spans="1:4" ht="18.75">
      <c r="A48" s="68" t="s">
        <v>304</v>
      </c>
      <c r="B48" s="67">
        <v>2</v>
      </c>
      <c r="C48" s="69"/>
      <c r="D48" s="70">
        <f t="shared" si="0"/>
        <v>0</v>
      </c>
    </row>
    <row r="49" spans="1:4" ht="18.75">
      <c r="A49" s="68" t="s">
        <v>305</v>
      </c>
      <c r="B49" s="67">
        <v>2</v>
      </c>
      <c r="C49" s="69"/>
      <c r="D49" s="70">
        <f t="shared" si="0"/>
        <v>0</v>
      </c>
    </row>
    <row r="50" spans="1:4" ht="18.75">
      <c r="A50" s="68" t="s">
        <v>356</v>
      </c>
      <c r="B50" s="67">
        <v>3</v>
      </c>
      <c r="C50" s="69"/>
      <c r="D50" s="70">
        <f t="shared" si="0"/>
        <v>0</v>
      </c>
    </row>
    <row r="51" spans="1:4" ht="18.75">
      <c r="A51" s="68" t="s">
        <v>306</v>
      </c>
      <c r="B51" s="67">
        <v>3</v>
      </c>
      <c r="C51" s="69"/>
      <c r="D51" s="70">
        <f t="shared" si="0"/>
        <v>0</v>
      </c>
    </row>
    <row r="52" spans="1:4" ht="18.75">
      <c r="A52" s="68" t="s">
        <v>307</v>
      </c>
      <c r="B52" s="67">
        <v>2</v>
      </c>
      <c r="C52" s="69"/>
      <c r="D52" s="70">
        <f t="shared" si="0"/>
        <v>0</v>
      </c>
    </row>
    <row r="53" spans="1:4" ht="18.75">
      <c r="A53" s="68" t="s">
        <v>308</v>
      </c>
      <c r="B53" s="67">
        <v>3</v>
      </c>
      <c r="C53" s="69"/>
      <c r="D53" s="70">
        <f t="shared" si="0"/>
        <v>0</v>
      </c>
    </row>
    <row r="54" spans="1:4" ht="18.75">
      <c r="A54" s="68" t="s">
        <v>309</v>
      </c>
      <c r="B54" s="67">
        <v>2</v>
      </c>
      <c r="C54" s="69"/>
      <c r="D54" s="70">
        <f t="shared" si="0"/>
        <v>0</v>
      </c>
    </row>
    <row r="55" spans="1:4" ht="18.75">
      <c r="A55" s="68" t="s">
        <v>310</v>
      </c>
      <c r="B55" s="67">
        <v>3</v>
      </c>
      <c r="C55" s="69"/>
      <c r="D55" s="70">
        <f t="shared" si="0"/>
        <v>0</v>
      </c>
    </row>
    <row r="56" spans="1:4" ht="18.75">
      <c r="A56" s="68" t="s">
        <v>311</v>
      </c>
      <c r="B56" s="67">
        <v>3</v>
      </c>
      <c r="C56" s="69"/>
      <c r="D56" s="70">
        <f t="shared" si="0"/>
        <v>0</v>
      </c>
    </row>
    <row r="57" spans="1:4" ht="18.75">
      <c r="A57" s="68" t="s">
        <v>312</v>
      </c>
      <c r="B57" s="67">
        <v>2</v>
      </c>
      <c r="C57" s="69"/>
      <c r="D57" s="70">
        <f t="shared" si="0"/>
        <v>0</v>
      </c>
    </row>
    <row r="58" spans="1:4" ht="18.75">
      <c r="A58" s="68" t="s">
        <v>313</v>
      </c>
      <c r="B58" s="67">
        <v>2</v>
      </c>
      <c r="C58" s="69"/>
      <c r="D58" s="70">
        <f t="shared" si="0"/>
        <v>0</v>
      </c>
    </row>
    <row r="59" spans="1:4" ht="18.75">
      <c r="A59" s="68" t="s">
        <v>314</v>
      </c>
      <c r="B59" s="67">
        <v>3</v>
      </c>
      <c r="C59" s="69"/>
      <c r="D59" s="70">
        <f t="shared" si="0"/>
        <v>0</v>
      </c>
    </row>
    <row r="60" spans="1:4" ht="18.75">
      <c r="A60" s="68" t="s">
        <v>315</v>
      </c>
      <c r="B60" s="67">
        <v>3</v>
      </c>
      <c r="C60" s="69"/>
      <c r="D60" s="70">
        <f t="shared" si="0"/>
        <v>0</v>
      </c>
    </row>
    <row r="61" spans="1:4" ht="18.75">
      <c r="A61" s="68" t="s">
        <v>316</v>
      </c>
      <c r="B61" s="67">
        <v>4</v>
      </c>
      <c r="C61" s="69"/>
      <c r="D61" s="70">
        <f t="shared" si="0"/>
        <v>0</v>
      </c>
    </row>
    <row r="62" spans="1:4" ht="18.75">
      <c r="A62" s="68" t="s">
        <v>317</v>
      </c>
      <c r="B62" s="67">
        <v>3</v>
      </c>
      <c r="C62" s="69"/>
      <c r="D62" s="70">
        <f t="shared" si="0"/>
        <v>0</v>
      </c>
    </row>
    <row r="63" spans="1:4" ht="18.75">
      <c r="A63" s="68" t="s">
        <v>318</v>
      </c>
      <c r="B63" s="67">
        <v>2</v>
      </c>
      <c r="C63" s="69"/>
      <c r="D63" s="70">
        <f t="shared" si="0"/>
        <v>0</v>
      </c>
    </row>
    <row r="64" spans="1:4" ht="18.75">
      <c r="A64" s="68" t="s">
        <v>319</v>
      </c>
      <c r="B64" s="67">
        <v>2</v>
      </c>
      <c r="C64" s="69"/>
      <c r="D64" s="70">
        <f t="shared" si="0"/>
        <v>0</v>
      </c>
    </row>
    <row r="65" spans="1:4" ht="18.75">
      <c r="A65" s="68" t="s">
        <v>320</v>
      </c>
      <c r="B65" s="67">
        <v>2</v>
      </c>
      <c r="C65" s="69"/>
      <c r="D65" s="70">
        <f t="shared" si="0"/>
        <v>0</v>
      </c>
    </row>
    <row r="66" spans="1:4" ht="18.75">
      <c r="A66" s="68" t="s">
        <v>321</v>
      </c>
      <c r="B66" s="67">
        <v>2</v>
      </c>
      <c r="C66" s="69"/>
      <c r="D66" s="70">
        <f t="shared" si="0"/>
        <v>0</v>
      </c>
    </row>
    <row r="67" spans="1:4" ht="18.75">
      <c r="A67" s="68" t="s">
        <v>322</v>
      </c>
      <c r="B67" s="67">
        <v>2</v>
      </c>
      <c r="C67" s="69"/>
      <c r="D67" s="70">
        <f t="shared" si="0"/>
        <v>0</v>
      </c>
    </row>
    <row r="68" spans="1:4" ht="18.75">
      <c r="A68" s="68" t="s">
        <v>323</v>
      </c>
      <c r="B68" s="67">
        <v>3</v>
      </c>
      <c r="C68" s="69"/>
      <c r="D68" s="70">
        <f t="shared" si="0"/>
        <v>0</v>
      </c>
    </row>
    <row r="69" spans="1:4" ht="18.75">
      <c r="A69" s="68" t="s">
        <v>324</v>
      </c>
      <c r="B69" s="67">
        <v>3</v>
      </c>
      <c r="C69" s="69"/>
      <c r="D69" s="70">
        <f t="shared" si="0"/>
        <v>0</v>
      </c>
    </row>
    <row r="70" spans="1:4" ht="18.75">
      <c r="A70" s="68" t="s">
        <v>325</v>
      </c>
      <c r="B70" s="67">
        <v>3</v>
      </c>
      <c r="C70" s="69"/>
      <c r="D70" s="70">
        <f t="shared" si="0"/>
        <v>0</v>
      </c>
    </row>
    <row r="71" spans="1:4" ht="18.75">
      <c r="A71" s="68" t="s">
        <v>326</v>
      </c>
      <c r="B71" s="67">
        <v>3</v>
      </c>
      <c r="C71" s="69"/>
      <c r="D71" s="70">
        <f t="shared" si="0"/>
        <v>0</v>
      </c>
    </row>
    <row r="72" spans="1:4" ht="18.75">
      <c r="A72" s="68" t="s">
        <v>327</v>
      </c>
      <c r="B72" s="67">
        <v>2</v>
      </c>
      <c r="C72" s="69"/>
      <c r="D72" s="70">
        <f t="shared" si="0"/>
        <v>0</v>
      </c>
    </row>
    <row r="73" spans="1:4" ht="18.75">
      <c r="A73" s="68" t="s">
        <v>357</v>
      </c>
      <c r="B73" s="67">
        <v>2</v>
      </c>
      <c r="C73" s="69"/>
      <c r="D73" s="70">
        <f t="shared" ref="D73:D80" si="1">IF(C73="",0,1)</f>
        <v>0</v>
      </c>
    </row>
    <row r="74" spans="1:4" ht="18.75">
      <c r="A74" s="68" t="s">
        <v>328</v>
      </c>
      <c r="B74" s="67">
        <v>3</v>
      </c>
      <c r="C74" s="69"/>
      <c r="D74" s="70">
        <f t="shared" si="1"/>
        <v>0</v>
      </c>
    </row>
    <row r="75" spans="1:4" ht="18.75">
      <c r="A75" s="68" t="s">
        <v>329</v>
      </c>
      <c r="B75" s="67">
        <v>2</v>
      </c>
      <c r="C75" s="69"/>
      <c r="D75" s="70">
        <f t="shared" si="1"/>
        <v>0</v>
      </c>
    </row>
    <row r="76" spans="1:4" ht="18.75">
      <c r="A76" s="68" t="s">
        <v>330</v>
      </c>
      <c r="B76" s="67">
        <v>2</v>
      </c>
      <c r="C76" s="69"/>
      <c r="D76" s="70">
        <f t="shared" si="1"/>
        <v>0</v>
      </c>
    </row>
    <row r="77" spans="1:4" ht="18.75">
      <c r="A77" s="68" t="s">
        <v>331</v>
      </c>
      <c r="B77" s="67">
        <v>2</v>
      </c>
      <c r="C77" s="69"/>
      <c r="D77" s="70">
        <f t="shared" si="1"/>
        <v>0</v>
      </c>
    </row>
    <row r="78" spans="1:4" ht="18.75">
      <c r="A78" s="68" t="s">
        <v>332</v>
      </c>
      <c r="B78" s="67">
        <v>3</v>
      </c>
      <c r="C78" s="69"/>
      <c r="D78" s="70">
        <f t="shared" si="1"/>
        <v>0</v>
      </c>
    </row>
    <row r="79" spans="1:4" ht="18.75">
      <c r="A79" s="71" t="s">
        <v>333</v>
      </c>
      <c r="B79" s="72">
        <v>3</v>
      </c>
      <c r="C79" s="73"/>
      <c r="D79" s="74">
        <f t="shared" si="1"/>
        <v>0</v>
      </c>
    </row>
    <row r="80" spans="1:4" ht="18.75">
      <c r="A80" s="68" t="s">
        <v>334</v>
      </c>
      <c r="B80" s="67">
        <v>2</v>
      </c>
      <c r="C80" s="69"/>
      <c r="D80" s="70">
        <f t="shared" si="1"/>
        <v>0</v>
      </c>
    </row>
    <row r="81" spans="1:4" ht="18.75">
      <c r="A81" s="75"/>
      <c r="B81" s="76"/>
      <c r="C81" s="76"/>
      <c r="D81" s="77"/>
    </row>
    <row r="82" spans="1:4" ht="18.75">
      <c r="A82" s="78" t="s">
        <v>358</v>
      </c>
      <c r="B82" s="78"/>
      <c r="C82" s="78"/>
      <c r="D82" s="78"/>
    </row>
    <row r="83" spans="1:4" ht="18.75">
      <c r="A83" s="75"/>
      <c r="B83" s="76"/>
      <c r="C83" s="76"/>
      <c r="D83" s="77"/>
    </row>
    <row r="84" spans="1:4" ht="18.75">
      <c r="A84" s="79" t="s">
        <v>359</v>
      </c>
      <c r="B84" s="80">
        <f>SUMPRODUCT(B6:B80,D6:D80)</f>
        <v>0</v>
      </c>
      <c r="C84" s="80"/>
      <c r="D84" s="80"/>
    </row>
    <row r="85" spans="1:4" ht="18.75">
      <c r="A85" s="79" t="s">
        <v>360</v>
      </c>
      <c r="B85" s="80">
        <f>SUM(C6:C80)</f>
        <v>0</v>
      </c>
      <c r="C85" s="80"/>
      <c r="D85" s="80"/>
    </row>
    <row r="86" spans="1:4" ht="18.75">
      <c r="A86" s="79" t="s">
        <v>361</v>
      </c>
      <c r="B86" s="80">
        <f>SUMPRODUCT(B12:B80,D12:D80)</f>
        <v>0</v>
      </c>
      <c r="C86" s="80"/>
      <c r="D86" s="80"/>
    </row>
    <row r="87" spans="1:4" ht="18.75">
      <c r="A87" s="79" t="s">
        <v>362</v>
      </c>
      <c r="B87" s="81" t="e">
        <f>SUMPRODUCT(C12:C80,D12:D80,B12:B80)/SUMPRODUCT(B12:B80,D12:D80)</f>
        <v>#DIV/0!</v>
      </c>
      <c r="C87" s="81"/>
      <c r="D87" s="81"/>
    </row>
  </sheetData>
  <sheetProtection algorithmName="SHA-512" hashValue="WVOJUk8FTLkF2MjcbqjTBbff2bC8B1wceOUO5ziu9K2EH+KBsHvfggWLxf2W1hi/h6y0/uSfiRc90tq1ms0hBg==" saltValue="XQS4cuP1MmWGZgkcHI7W9w==" spinCount="100000" sheet="1" objects="1" scenarios="1"/>
  <mergeCells count="6">
    <mergeCell ref="A1:D1"/>
    <mergeCell ref="A82:D82"/>
    <mergeCell ref="B84:D84"/>
    <mergeCell ref="B85:D85"/>
    <mergeCell ref="B86:D86"/>
    <mergeCell ref="B87:D87"/>
  </mergeCells>
  <phoneticPr fontId="4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"/>
  <sheetViews>
    <sheetView workbookViewId="0">
      <selection activeCell="F15" sqref="F15"/>
    </sheetView>
  </sheetViews>
  <sheetFormatPr defaultRowHeight="18.75" customHeight="1"/>
  <cols>
    <col min="1" max="1" width="58.125" style="36" bestFit="1" customWidth="1"/>
    <col min="2" max="4" width="10" style="36" customWidth="1"/>
    <col min="5" max="16384" width="9" style="36"/>
  </cols>
  <sheetData>
    <row r="1" spans="1:4" ht="37.5" customHeight="1">
      <c r="A1" s="41" t="s">
        <v>335</v>
      </c>
      <c r="B1" s="41"/>
      <c r="C1" s="41"/>
      <c r="D1" s="41"/>
    </row>
    <row r="2" spans="1:4" ht="18.75" customHeight="1">
      <c r="A2" s="37"/>
      <c r="B2" s="37"/>
      <c r="C2" s="37"/>
      <c r="D2" s="37"/>
    </row>
    <row r="3" spans="1:4" ht="18.75" customHeight="1">
      <c r="A3" s="38" t="s">
        <v>336</v>
      </c>
      <c r="B3" s="38" t="s">
        <v>337</v>
      </c>
      <c r="C3" s="39"/>
      <c r="D3" s="39"/>
    </row>
    <row r="4" spans="1:4" ht="18.75" customHeight="1">
      <c r="A4" s="40"/>
      <c r="B4" s="40"/>
      <c r="C4" s="40"/>
      <c r="D4" s="40"/>
    </row>
    <row r="5" spans="1:4" ht="18.75" customHeight="1">
      <c r="A5" s="35" t="s">
        <v>338</v>
      </c>
      <c r="B5" s="35" t="s">
        <v>339</v>
      </c>
      <c r="C5" s="35" t="s">
        <v>340</v>
      </c>
      <c r="D5" s="35" t="s">
        <v>341</v>
      </c>
    </row>
  </sheetData>
  <mergeCells count="1">
    <mergeCell ref="A1:D1"/>
  </mergeCells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"/>
  <sheetViews>
    <sheetView topLeftCell="G1" workbookViewId="0">
      <selection activeCell="I9" sqref="I9"/>
    </sheetView>
  </sheetViews>
  <sheetFormatPr defaultRowHeight="14.25"/>
  <cols>
    <col min="1" max="1" width="5" style="31" customWidth="1"/>
    <col min="2" max="2" width="5.875" style="31" customWidth="1"/>
    <col min="3" max="3" width="9.5" style="31" customWidth="1"/>
    <col min="4" max="4" width="6.125" style="31" customWidth="1"/>
    <col min="5" max="5" width="9.375" style="31" customWidth="1"/>
    <col min="6" max="6" width="16.625" style="31" customWidth="1"/>
    <col min="7" max="7" width="29.375" style="31" bestFit="1" customWidth="1"/>
    <col min="8" max="8" width="22.75" style="31" bestFit="1" customWidth="1"/>
    <col min="9" max="9" width="22.75" style="31" customWidth="1"/>
    <col min="10" max="10" width="60.375" style="31" customWidth="1"/>
    <col min="11" max="11" width="13.875" style="31" bestFit="1" customWidth="1"/>
    <col min="12" max="13" width="9.5" style="31" bestFit="1" customWidth="1"/>
    <col min="14" max="14" width="28.375" style="31" customWidth="1"/>
    <col min="15" max="15" width="20" style="31" customWidth="1"/>
    <col min="16" max="17" width="9.5" style="31" bestFit="1" customWidth="1"/>
    <col min="18" max="18" width="28.25" style="31" bestFit="1" customWidth="1"/>
    <col min="19" max="19" width="9.5" style="31" bestFit="1" customWidth="1"/>
    <col min="20" max="16384" width="9" style="31"/>
  </cols>
  <sheetData>
    <row r="1" spans="1:19" ht="33" customHeight="1">
      <c r="A1" s="30" t="s">
        <v>250</v>
      </c>
      <c r="B1" s="30"/>
      <c r="C1" s="30"/>
      <c r="D1" s="30"/>
      <c r="E1" s="30"/>
      <c r="F1" s="30"/>
    </row>
    <row r="2" spans="1:19">
      <c r="A2" s="31" t="s">
        <v>100</v>
      </c>
      <c r="B2" s="31" t="s">
        <v>251</v>
      </c>
      <c r="C2" s="31" t="s">
        <v>252</v>
      </c>
      <c r="D2" s="31" t="s">
        <v>253</v>
      </c>
      <c r="E2" s="31" t="s">
        <v>254</v>
      </c>
      <c r="F2" s="31" t="s">
        <v>255</v>
      </c>
      <c r="G2" s="31" t="s">
        <v>256</v>
      </c>
      <c r="H2" s="31" t="s">
        <v>257</v>
      </c>
      <c r="I2" s="82" t="s">
        <v>342</v>
      </c>
      <c r="J2" s="32" t="s">
        <v>267</v>
      </c>
      <c r="K2" s="31" t="s">
        <v>258</v>
      </c>
      <c r="L2" s="31" t="s">
        <v>259</v>
      </c>
      <c r="M2" s="31" t="s">
        <v>260</v>
      </c>
      <c r="N2" s="33" t="s">
        <v>261</v>
      </c>
      <c r="O2" s="34" t="s">
        <v>262</v>
      </c>
      <c r="P2" s="31" t="s">
        <v>263</v>
      </c>
      <c r="Q2" s="31" t="s">
        <v>264</v>
      </c>
      <c r="R2" s="31" t="s">
        <v>265</v>
      </c>
      <c r="S2" s="31" t="s">
        <v>266</v>
      </c>
    </row>
  </sheetData>
  <phoneticPr fontId="4" type="noConversion"/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0"/>
  <sheetViews>
    <sheetView topLeftCell="A25" workbookViewId="0">
      <selection activeCell="H7" sqref="H7"/>
    </sheetView>
  </sheetViews>
  <sheetFormatPr defaultRowHeight="14.25"/>
  <cols>
    <col min="1" max="1" width="18" customWidth="1"/>
    <col min="2" max="2" width="16" customWidth="1"/>
    <col min="3" max="3" width="14.25" customWidth="1"/>
    <col min="4" max="5" width="15" customWidth="1"/>
  </cols>
  <sheetData>
    <row r="1" spans="1:10" ht="48.75" customHeight="1">
      <c r="A1" s="56" t="s">
        <v>92</v>
      </c>
      <c r="B1" s="56"/>
      <c r="C1" s="56"/>
      <c r="D1" s="56"/>
      <c r="E1" s="56"/>
    </row>
    <row r="2" spans="1:10" ht="26.25" customHeight="1">
      <c r="A2" s="11" t="s">
        <v>7</v>
      </c>
      <c r="B2" s="9"/>
      <c r="C2" s="11" t="s">
        <v>33</v>
      </c>
      <c r="D2" s="50"/>
      <c r="E2" s="50"/>
      <c r="F2" s="56"/>
      <c r="G2" s="56"/>
      <c r="H2" s="56"/>
      <c r="I2" s="56"/>
      <c r="J2" s="56"/>
    </row>
    <row r="3" spans="1:10" ht="21.95" customHeight="1">
      <c r="A3" s="59" t="s">
        <v>0</v>
      </c>
      <c r="B3" s="59"/>
      <c r="C3" s="59"/>
      <c r="D3" s="59"/>
      <c r="E3" s="58"/>
    </row>
    <row r="4" spans="1:10" s="1" customFormat="1" ht="21.95" customHeight="1">
      <c r="A4" s="4"/>
      <c r="B4" s="4" t="s">
        <v>5</v>
      </c>
      <c r="C4" s="4" t="s">
        <v>6</v>
      </c>
      <c r="D4" s="45" t="s">
        <v>13</v>
      </c>
      <c r="E4" s="46"/>
    </row>
    <row r="5" spans="1:10" ht="21.95" customHeight="1">
      <c r="A5" s="2" t="s">
        <v>10</v>
      </c>
      <c r="B5" s="3"/>
      <c r="C5" s="3"/>
      <c r="D5" s="47"/>
      <c r="E5" s="48"/>
    </row>
    <row r="6" spans="1:10" ht="21.95" customHeight="1">
      <c r="A6" s="2" t="s">
        <v>11</v>
      </c>
      <c r="B6" s="3"/>
      <c r="C6" s="3"/>
      <c r="D6" s="47"/>
      <c r="E6" s="48"/>
    </row>
    <row r="7" spans="1:10" ht="21.95" customHeight="1">
      <c r="A7" s="2" t="s">
        <v>1</v>
      </c>
      <c r="B7" s="3"/>
      <c r="C7" s="3"/>
      <c r="D7" s="47"/>
      <c r="E7" s="48"/>
    </row>
    <row r="8" spans="1:10" ht="21.95" customHeight="1">
      <c r="A8" s="2" t="s">
        <v>2</v>
      </c>
      <c r="B8" s="3"/>
      <c r="C8" s="3"/>
      <c r="D8" s="47"/>
      <c r="E8" s="48"/>
    </row>
    <row r="9" spans="1:10" ht="21.95" customHeight="1">
      <c r="A9" s="2" t="s">
        <v>34</v>
      </c>
      <c r="B9" s="3"/>
      <c r="C9" s="3"/>
      <c r="D9" s="47"/>
      <c r="E9" s="48"/>
    </row>
    <row r="10" spans="1:10" ht="21.95" customHeight="1">
      <c r="A10" s="2" t="s">
        <v>13</v>
      </c>
      <c r="B10" s="3"/>
      <c r="C10" s="3"/>
      <c r="D10" s="47"/>
      <c r="E10" s="48"/>
    </row>
    <row r="11" spans="1:10" ht="21.95" customHeight="1">
      <c r="A11" s="51" t="s">
        <v>91</v>
      </c>
      <c r="B11" s="52"/>
      <c r="C11" s="52"/>
      <c r="D11" s="52"/>
      <c r="E11" s="53"/>
    </row>
    <row r="12" spans="1:10" ht="21.95" customHeight="1">
      <c r="A12" s="59" t="s">
        <v>14</v>
      </c>
      <c r="B12" s="59"/>
      <c r="C12" s="59"/>
      <c r="D12" s="59"/>
      <c r="E12" s="58"/>
    </row>
    <row r="13" spans="1:10" s="1" customFormat="1" ht="21.95" customHeight="1">
      <c r="A13" s="4"/>
      <c r="B13" s="4" t="s">
        <v>17</v>
      </c>
      <c r="C13" s="4" t="s">
        <v>18</v>
      </c>
      <c r="D13" s="45" t="s">
        <v>13</v>
      </c>
      <c r="E13" s="46"/>
    </row>
    <row r="14" spans="1:10" ht="21.95" customHeight="1">
      <c r="A14" s="2" t="s">
        <v>15</v>
      </c>
      <c r="B14" s="3"/>
      <c r="C14" s="5"/>
      <c r="D14" s="47"/>
      <c r="E14" s="48"/>
    </row>
    <row r="15" spans="1:10" ht="21.95" customHeight="1">
      <c r="A15" s="2" t="s">
        <v>16</v>
      </c>
      <c r="B15" s="3"/>
      <c r="C15" s="5"/>
      <c r="D15" s="47"/>
      <c r="E15" s="48"/>
    </row>
    <row r="16" spans="1:10" ht="21.95" customHeight="1">
      <c r="A16" s="59" t="s">
        <v>8</v>
      </c>
      <c r="B16" s="59"/>
      <c r="C16" s="59"/>
      <c r="D16" s="59"/>
      <c r="E16" s="58"/>
    </row>
    <row r="17" spans="1:5" ht="21.95" customHeight="1">
      <c r="A17" s="4"/>
      <c r="B17" s="4" t="s">
        <v>9</v>
      </c>
      <c r="C17" s="45" t="s">
        <v>3</v>
      </c>
      <c r="D17" s="54"/>
      <c r="E17" s="48"/>
    </row>
    <row r="18" spans="1:5" ht="21.95" customHeight="1">
      <c r="A18" s="2" t="s">
        <v>31</v>
      </c>
      <c r="B18" s="3"/>
      <c r="C18" s="60"/>
      <c r="D18" s="52"/>
      <c r="E18" s="53"/>
    </row>
    <row r="19" spans="1:5" ht="21.95" customHeight="1">
      <c r="A19" s="2" t="s">
        <v>12</v>
      </c>
      <c r="B19" s="3"/>
      <c r="C19" s="60"/>
      <c r="D19" s="52"/>
      <c r="E19" s="53"/>
    </row>
    <row r="20" spans="1:5" ht="21.95" customHeight="1">
      <c r="A20" s="10" t="s">
        <v>32</v>
      </c>
      <c r="B20" s="3"/>
      <c r="C20" s="60"/>
      <c r="D20" s="52"/>
      <c r="E20" s="53"/>
    </row>
    <row r="21" spans="1:5" ht="21.95" customHeight="1">
      <c r="A21" s="2" t="s">
        <v>4</v>
      </c>
      <c r="B21" s="3"/>
      <c r="C21" s="55"/>
      <c r="D21" s="55"/>
      <c r="E21" s="55"/>
    </row>
    <row r="22" spans="1:5" ht="21.95" customHeight="1">
      <c r="A22" s="6" t="s">
        <v>13</v>
      </c>
      <c r="B22" s="3"/>
      <c r="C22" s="42"/>
      <c r="D22" s="43"/>
      <c r="E22" s="44"/>
    </row>
    <row r="23" spans="1:5" ht="21.95" customHeight="1">
      <c r="A23" s="59" t="s">
        <v>19</v>
      </c>
      <c r="B23" s="59"/>
      <c r="C23" s="59"/>
      <c r="D23" s="59"/>
      <c r="E23" s="58"/>
    </row>
    <row r="24" spans="1:5" ht="21.95" customHeight="1">
      <c r="A24" s="4"/>
      <c r="B24" s="4" t="s">
        <v>9</v>
      </c>
      <c r="C24" s="59" t="s">
        <v>21</v>
      </c>
      <c r="D24" s="59"/>
      <c r="E24" s="4" t="s">
        <v>20</v>
      </c>
    </row>
    <row r="25" spans="1:5" ht="21.95" customHeight="1">
      <c r="A25" s="7" t="s">
        <v>5</v>
      </c>
      <c r="B25" s="5"/>
      <c r="C25" s="55"/>
      <c r="D25" s="55"/>
      <c r="E25" s="5"/>
    </row>
    <row r="26" spans="1:5" ht="21.95" customHeight="1">
      <c r="A26" s="7" t="s">
        <v>6</v>
      </c>
      <c r="B26" s="5"/>
      <c r="C26" s="55"/>
      <c r="D26" s="55"/>
      <c r="E26" s="3"/>
    </row>
    <row r="27" spans="1:5" ht="21.95" customHeight="1">
      <c r="A27" s="2" t="s">
        <v>22</v>
      </c>
      <c r="B27" s="3"/>
      <c r="C27" s="55"/>
      <c r="D27" s="55"/>
      <c r="E27" s="3"/>
    </row>
    <row r="28" spans="1:5" ht="21.95" customHeight="1">
      <c r="A28" s="6" t="s">
        <v>13</v>
      </c>
      <c r="B28" s="3"/>
      <c r="C28" s="42"/>
      <c r="D28" s="43"/>
      <c r="E28" s="44"/>
    </row>
    <row r="29" spans="1:5" ht="21.95" customHeight="1">
      <c r="A29" s="57" t="s">
        <v>29</v>
      </c>
      <c r="B29" s="58"/>
      <c r="C29" s="58"/>
      <c r="D29" s="58"/>
      <c r="E29" s="58"/>
    </row>
    <row r="30" spans="1:5" s="1" customFormat="1" ht="21.95" customHeight="1">
      <c r="A30" s="8"/>
      <c r="B30" s="4" t="s">
        <v>30</v>
      </c>
      <c r="C30" s="4" t="s">
        <v>26</v>
      </c>
      <c r="D30" s="4" t="s">
        <v>27</v>
      </c>
      <c r="E30" s="4" t="s">
        <v>28</v>
      </c>
    </row>
    <row r="31" spans="1:5" ht="21.95" customHeight="1">
      <c r="A31" s="6" t="s">
        <v>23</v>
      </c>
      <c r="B31" s="3"/>
      <c r="C31" s="3"/>
      <c r="D31" s="3"/>
      <c r="E31" s="3"/>
    </row>
    <row r="32" spans="1:5" ht="21.95" customHeight="1">
      <c r="A32" s="6" t="s">
        <v>24</v>
      </c>
      <c r="B32" s="3"/>
      <c r="C32" s="3"/>
      <c r="D32" s="3"/>
      <c r="E32" s="3"/>
    </row>
    <row r="33" spans="1:8" ht="21.95" customHeight="1">
      <c r="A33" s="6" t="s">
        <v>25</v>
      </c>
      <c r="B33" s="3"/>
      <c r="C33" s="3"/>
      <c r="D33" s="3"/>
      <c r="E33" s="3"/>
    </row>
    <row r="34" spans="1:8" ht="21.95" customHeight="1">
      <c r="A34" s="6" t="s">
        <v>13</v>
      </c>
      <c r="B34" s="3"/>
      <c r="C34" s="3"/>
      <c r="D34" s="3"/>
      <c r="E34" s="3"/>
    </row>
    <row r="35" spans="1:8" ht="30" customHeight="1">
      <c r="A35" s="49" t="s">
        <v>94</v>
      </c>
      <c r="B35" s="49"/>
      <c r="C35" s="49"/>
      <c r="D35" s="49"/>
      <c r="E35" s="49"/>
    </row>
    <row r="36" spans="1:8" ht="20.100000000000001" customHeight="1">
      <c r="A36" s="8" t="s">
        <v>93</v>
      </c>
      <c r="B36" s="4" t="s">
        <v>98</v>
      </c>
      <c r="C36" s="7" t="s">
        <v>20</v>
      </c>
      <c r="D36" s="4" t="s">
        <v>99</v>
      </c>
      <c r="E36" s="4" t="s">
        <v>96</v>
      </c>
      <c r="F36" s="4" t="s">
        <v>95</v>
      </c>
      <c r="G36" s="4" t="s">
        <v>97</v>
      </c>
      <c r="H36" s="4" t="s">
        <v>248</v>
      </c>
    </row>
    <row r="37" spans="1:8" ht="20.100000000000001" customHeight="1">
      <c r="A37" s="13"/>
      <c r="B37" s="14"/>
      <c r="C37" s="16"/>
      <c r="D37" s="16"/>
      <c r="E37" s="15"/>
      <c r="F37" s="15"/>
      <c r="G37" s="15"/>
      <c r="H37" s="3"/>
    </row>
    <row r="38" spans="1:8" ht="20.100000000000001" customHeight="1">
      <c r="A38" s="14"/>
      <c r="B38" s="14"/>
      <c r="C38" s="16"/>
      <c r="D38" s="16"/>
      <c r="E38" s="15"/>
      <c r="F38" s="15"/>
      <c r="G38" s="15"/>
      <c r="H38" s="3"/>
    </row>
    <row r="39" spans="1:8" ht="20.100000000000001" customHeight="1">
      <c r="A39" s="14"/>
      <c r="B39" s="14"/>
      <c r="C39" s="16"/>
      <c r="D39" s="16"/>
      <c r="E39" s="15"/>
      <c r="F39" s="15"/>
      <c r="G39" s="15"/>
      <c r="H39" s="3"/>
    </row>
    <row r="40" spans="1:8" ht="20.100000000000001" customHeight="1">
      <c r="A40" s="14"/>
      <c r="B40" s="14"/>
      <c r="C40" s="16"/>
      <c r="D40" s="16"/>
      <c r="E40" s="12"/>
      <c r="F40" s="15"/>
      <c r="G40" s="15"/>
      <c r="H40" s="3"/>
    </row>
  </sheetData>
  <mergeCells count="31">
    <mergeCell ref="F2:J2"/>
    <mergeCell ref="A1:E1"/>
    <mergeCell ref="A29:E29"/>
    <mergeCell ref="C22:E22"/>
    <mergeCell ref="A23:E23"/>
    <mergeCell ref="C24:D24"/>
    <mergeCell ref="C21:E21"/>
    <mergeCell ref="A16:E16"/>
    <mergeCell ref="A3:E3"/>
    <mergeCell ref="C27:D27"/>
    <mergeCell ref="A12:E12"/>
    <mergeCell ref="C25:D25"/>
    <mergeCell ref="C19:E19"/>
    <mergeCell ref="C18:E18"/>
    <mergeCell ref="C20:E20"/>
    <mergeCell ref="D4:E4"/>
    <mergeCell ref="D10:E10"/>
    <mergeCell ref="D2:E2"/>
    <mergeCell ref="A11:E11"/>
    <mergeCell ref="C17:E17"/>
    <mergeCell ref="C26:D26"/>
    <mergeCell ref="D5:E5"/>
    <mergeCell ref="D6:E6"/>
    <mergeCell ref="D7:E7"/>
    <mergeCell ref="D8:E8"/>
    <mergeCell ref="D9:E9"/>
    <mergeCell ref="C28:E28"/>
    <mergeCell ref="D13:E13"/>
    <mergeCell ref="D14:E14"/>
    <mergeCell ref="D15:E15"/>
    <mergeCell ref="A35:E35"/>
  </mergeCells>
  <phoneticPr fontId="4" type="noConversion"/>
  <pageMargins left="0.74803149606299213" right="0.74803149606299213" top="0.59055118110236227" bottom="0.59055118110236227" header="0.51181102362204722" footer="0.51181102362204722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50"/>
  <sheetViews>
    <sheetView tabSelected="1" topLeftCell="A19" workbookViewId="0">
      <selection activeCell="E39" sqref="E39"/>
    </sheetView>
  </sheetViews>
  <sheetFormatPr defaultColWidth="23.875" defaultRowHeight="26.25" customHeight="1"/>
  <cols>
    <col min="1" max="1" width="6.25" style="22" customWidth="1"/>
    <col min="2" max="2" width="24.5" style="22" customWidth="1"/>
    <col min="3" max="3" width="34.875" style="22" customWidth="1"/>
    <col min="4" max="4" width="5.875" style="22" customWidth="1"/>
    <col min="5" max="16384" width="23.875" style="22"/>
  </cols>
  <sheetData>
    <row r="1" spans="1:4" s="17" customFormat="1" ht="26.25" customHeight="1">
      <c r="A1" s="61" t="s">
        <v>249</v>
      </c>
      <c r="B1" s="61"/>
      <c r="C1" s="61"/>
      <c r="D1" s="61"/>
    </row>
    <row r="2" spans="1:4" s="19" customFormat="1" ht="35.25" customHeight="1">
      <c r="A2" s="18" t="s">
        <v>100</v>
      </c>
      <c r="B2" s="18" t="s">
        <v>101</v>
      </c>
      <c r="C2" s="18" t="s">
        <v>102</v>
      </c>
      <c r="D2" s="18" t="s">
        <v>103</v>
      </c>
    </row>
    <row r="3" spans="1:4" ht="35.25" customHeight="1">
      <c r="A3" s="20">
        <v>1</v>
      </c>
      <c r="B3" s="21" t="s">
        <v>104</v>
      </c>
      <c r="C3" s="21" t="s">
        <v>35</v>
      </c>
      <c r="D3" s="21" t="s">
        <v>105</v>
      </c>
    </row>
    <row r="4" spans="1:4" s="25" customFormat="1" ht="52.5" customHeight="1">
      <c r="A4" s="20">
        <v>2</v>
      </c>
      <c r="B4" s="23" t="s">
        <v>106</v>
      </c>
      <c r="C4" s="24" t="s">
        <v>107</v>
      </c>
      <c r="D4" s="21" t="s">
        <v>105</v>
      </c>
    </row>
    <row r="5" spans="1:4" s="25" customFormat="1" ht="52.5" customHeight="1">
      <c r="A5" s="20">
        <v>3</v>
      </c>
      <c r="B5" s="23" t="s">
        <v>108</v>
      </c>
      <c r="C5" s="21" t="s">
        <v>109</v>
      </c>
      <c r="D5" s="21" t="s">
        <v>105</v>
      </c>
    </row>
    <row r="6" spans="1:4" ht="26.25" customHeight="1">
      <c r="A6" s="20">
        <v>4</v>
      </c>
      <c r="B6" s="20" t="s">
        <v>83</v>
      </c>
      <c r="C6" s="21" t="s">
        <v>110</v>
      </c>
      <c r="D6" s="21" t="s">
        <v>111</v>
      </c>
    </row>
    <row r="7" spans="1:4" ht="26.25" customHeight="1">
      <c r="A7" s="20">
        <v>5</v>
      </c>
      <c r="B7" s="21" t="s">
        <v>112</v>
      </c>
      <c r="C7" s="21" t="s">
        <v>39</v>
      </c>
      <c r="D7" s="21" t="s">
        <v>111</v>
      </c>
    </row>
    <row r="8" spans="1:4" ht="26.25" customHeight="1">
      <c r="A8" s="20">
        <v>6</v>
      </c>
      <c r="B8" s="20" t="s">
        <v>113</v>
      </c>
      <c r="C8" s="21" t="s">
        <v>114</v>
      </c>
      <c r="D8" s="21" t="s">
        <v>111</v>
      </c>
    </row>
    <row r="9" spans="1:4" ht="26.25" customHeight="1">
      <c r="A9" s="20">
        <v>7</v>
      </c>
      <c r="B9" s="20" t="s">
        <v>115</v>
      </c>
      <c r="C9" s="21" t="s">
        <v>116</v>
      </c>
      <c r="D9" s="21" t="s">
        <v>111</v>
      </c>
    </row>
    <row r="10" spans="1:4" ht="26.25" customHeight="1">
      <c r="A10" s="20">
        <v>8</v>
      </c>
      <c r="B10" s="21" t="s">
        <v>42</v>
      </c>
      <c r="C10" s="21" t="s">
        <v>41</v>
      </c>
      <c r="D10" s="21" t="s">
        <v>111</v>
      </c>
    </row>
    <row r="11" spans="1:4" ht="26.25" customHeight="1">
      <c r="A11" s="20">
        <v>9</v>
      </c>
      <c r="B11" s="20" t="s">
        <v>46</v>
      </c>
      <c r="C11" s="21" t="s">
        <v>45</v>
      </c>
      <c r="D11" s="21" t="s">
        <v>111</v>
      </c>
    </row>
    <row r="12" spans="1:4" ht="26.25" customHeight="1">
      <c r="A12" s="20">
        <v>10</v>
      </c>
      <c r="B12" s="21" t="s">
        <v>117</v>
      </c>
      <c r="C12" s="21" t="s">
        <v>43</v>
      </c>
      <c r="D12" s="21" t="s">
        <v>111</v>
      </c>
    </row>
    <row r="13" spans="1:4" ht="26.25" customHeight="1">
      <c r="A13" s="20">
        <v>11</v>
      </c>
      <c r="B13" s="21" t="s">
        <v>50</v>
      </c>
      <c r="C13" s="21" t="s">
        <v>49</v>
      </c>
      <c r="D13" s="21" t="s">
        <v>111</v>
      </c>
    </row>
    <row r="14" spans="1:4" ht="26.25" customHeight="1">
      <c r="A14" s="20">
        <v>12</v>
      </c>
      <c r="B14" s="20" t="s">
        <v>118</v>
      </c>
      <c r="C14" s="21" t="s">
        <v>119</v>
      </c>
      <c r="D14" s="21" t="s">
        <v>111</v>
      </c>
    </row>
    <row r="15" spans="1:4" ht="26.25" customHeight="1">
      <c r="A15" s="20">
        <v>13</v>
      </c>
      <c r="B15" s="21" t="s">
        <v>52</v>
      </c>
      <c r="C15" s="21" t="s">
        <v>85</v>
      </c>
      <c r="D15" s="21" t="s">
        <v>111</v>
      </c>
    </row>
    <row r="16" spans="1:4" ht="26.25" customHeight="1">
      <c r="A16" s="20">
        <v>14</v>
      </c>
      <c r="B16" s="21" t="s">
        <v>120</v>
      </c>
      <c r="C16" s="21" t="s">
        <v>121</v>
      </c>
      <c r="D16" s="21" t="s">
        <v>111</v>
      </c>
    </row>
    <row r="17" spans="1:4" ht="26.25" customHeight="1">
      <c r="A17" s="20">
        <v>15</v>
      </c>
      <c r="B17" s="20" t="s">
        <v>122</v>
      </c>
      <c r="C17" s="21" t="s">
        <v>123</v>
      </c>
      <c r="D17" s="21" t="s">
        <v>111</v>
      </c>
    </row>
    <row r="18" spans="1:4" ht="26.25" customHeight="1">
      <c r="A18" s="20">
        <v>16</v>
      </c>
      <c r="B18" s="20" t="s">
        <v>124</v>
      </c>
      <c r="C18" s="21" t="s">
        <v>125</v>
      </c>
      <c r="D18" s="21" t="s">
        <v>111</v>
      </c>
    </row>
    <row r="19" spans="1:4" ht="26.25" customHeight="1">
      <c r="A19" s="20">
        <v>17</v>
      </c>
      <c r="B19" s="21" t="s">
        <v>75</v>
      </c>
      <c r="C19" s="21" t="s">
        <v>126</v>
      </c>
      <c r="D19" s="21" t="s">
        <v>111</v>
      </c>
    </row>
    <row r="20" spans="1:4" ht="26.25" customHeight="1">
      <c r="A20" s="20">
        <v>18</v>
      </c>
      <c r="B20" s="20" t="s">
        <v>55</v>
      </c>
      <c r="C20" s="21" t="s">
        <v>54</v>
      </c>
      <c r="D20" s="21" t="s">
        <v>111</v>
      </c>
    </row>
    <row r="21" spans="1:4" ht="26.25" customHeight="1">
      <c r="A21" s="20">
        <v>19</v>
      </c>
      <c r="B21" s="20" t="s">
        <v>127</v>
      </c>
      <c r="C21" s="21" t="s">
        <v>56</v>
      </c>
      <c r="D21" s="21" t="s">
        <v>111</v>
      </c>
    </row>
    <row r="22" spans="1:4" ht="26.25" customHeight="1">
      <c r="A22" s="20">
        <v>20</v>
      </c>
      <c r="B22" s="20" t="s">
        <v>128</v>
      </c>
      <c r="C22" s="21" t="s">
        <v>60</v>
      </c>
      <c r="D22" s="21" t="s">
        <v>111</v>
      </c>
    </row>
    <row r="23" spans="1:4" ht="26.25" customHeight="1">
      <c r="A23" s="20">
        <v>21</v>
      </c>
      <c r="B23" s="20" t="s">
        <v>129</v>
      </c>
      <c r="C23" s="21" t="s">
        <v>79</v>
      </c>
      <c r="D23" s="21" t="s">
        <v>111</v>
      </c>
    </row>
    <row r="24" spans="1:4" ht="26.25" customHeight="1">
      <c r="A24" s="20">
        <v>22</v>
      </c>
      <c r="B24" s="21" t="s">
        <v>58</v>
      </c>
      <c r="C24" s="21" t="s">
        <v>57</v>
      </c>
      <c r="D24" s="21" t="s">
        <v>111</v>
      </c>
    </row>
    <row r="25" spans="1:4" ht="26.25" customHeight="1">
      <c r="A25" s="20">
        <v>23</v>
      </c>
      <c r="B25" s="20" t="s">
        <v>130</v>
      </c>
      <c r="C25" s="21" t="s">
        <v>59</v>
      </c>
      <c r="D25" s="21" t="s">
        <v>111</v>
      </c>
    </row>
    <row r="26" spans="1:4" ht="26.25" customHeight="1">
      <c r="A26" s="20">
        <v>24</v>
      </c>
      <c r="B26" s="20" t="s">
        <v>131</v>
      </c>
      <c r="C26" s="21" t="s">
        <v>132</v>
      </c>
      <c r="D26" s="21" t="s">
        <v>111</v>
      </c>
    </row>
    <row r="27" spans="1:4" ht="26.25" customHeight="1">
      <c r="A27" s="20">
        <v>25</v>
      </c>
      <c r="B27" s="20" t="s">
        <v>133</v>
      </c>
      <c r="C27" s="21" t="s">
        <v>134</v>
      </c>
      <c r="D27" s="21" t="s">
        <v>111</v>
      </c>
    </row>
    <row r="28" spans="1:4" ht="26.25" customHeight="1">
      <c r="A28" s="20">
        <v>26</v>
      </c>
      <c r="B28" s="21" t="s">
        <v>135</v>
      </c>
      <c r="C28" s="21" t="s">
        <v>136</v>
      </c>
      <c r="D28" s="21" t="s">
        <v>111</v>
      </c>
    </row>
    <row r="29" spans="1:4" ht="26.25" customHeight="1">
      <c r="A29" s="20">
        <v>27</v>
      </c>
      <c r="B29" s="20" t="s">
        <v>63</v>
      </c>
      <c r="C29" s="21" t="s">
        <v>62</v>
      </c>
      <c r="D29" s="21" t="s">
        <v>111</v>
      </c>
    </row>
    <row r="30" spans="1:4" ht="26.25" customHeight="1">
      <c r="A30" s="20">
        <v>28</v>
      </c>
      <c r="B30" s="20" t="s">
        <v>65</v>
      </c>
      <c r="C30" s="21" t="s">
        <v>64</v>
      </c>
      <c r="D30" s="21" t="s">
        <v>111</v>
      </c>
    </row>
    <row r="31" spans="1:4" ht="26.25" customHeight="1">
      <c r="A31" s="20">
        <v>29</v>
      </c>
      <c r="B31" s="20" t="s">
        <v>137</v>
      </c>
      <c r="C31" s="21" t="s">
        <v>47</v>
      </c>
      <c r="D31" s="21" t="s">
        <v>111</v>
      </c>
    </row>
    <row r="32" spans="1:4" ht="26.25" customHeight="1">
      <c r="A32" s="20">
        <v>30</v>
      </c>
      <c r="B32" s="20" t="s">
        <v>138</v>
      </c>
      <c r="C32" s="21" t="s">
        <v>69</v>
      </c>
      <c r="D32" s="21" t="s">
        <v>111</v>
      </c>
    </row>
    <row r="33" spans="1:4" ht="26.25" customHeight="1">
      <c r="A33" s="20">
        <v>31</v>
      </c>
      <c r="B33" s="20" t="s">
        <v>71</v>
      </c>
      <c r="C33" s="21" t="s">
        <v>70</v>
      </c>
      <c r="D33" s="21" t="s">
        <v>111</v>
      </c>
    </row>
    <row r="34" spans="1:4" s="26" customFormat="1" ht="26.25" customHeight="1">
      <c r="A34" s="20">
        <v>32</v>
      </c>
      <c r="B34" s="20" t="s">
        <v>128</v>
      </c>
      <c r="C34" s="21" t="s">
        <v>139</v>
      </c>
      <c r="D34" s="21" t="s">
        <v>111</v>
      </c>
    </row>
    <row r="35" spans="1:4" s="26" customFormat="1" ht="26.25" customHeight="1">
      <c r="A35" s="20">
        <v>33</v>
      </c>
      <c r="B35" s="20" t="s">
        <v>138</v>
      </c>
      <c r="C35" s="21" t="s">
        <v>66</v>
      </c>
      <c r="D35" s="21" t="s">
        <v>111</v>
      </c>
    </row>
    <row r="36" spans="1:4" s="26" customFormat="1" ht="26.25" customHeight="1">
      <c r="A36" s="20">
        <v>34</v>
      </c>
      <c r="B36" s="20" t="s">
        <v>52</v>
      </c>
      <c r="C36" s="21" t="s">
        <v>51</v>
      </c>
      <c r="D36" s="21" t="s">
        <v>111</v>
      </c>
    </row>
    <row r="37" spans="1:4" s="26" customFormat="1" ht="26.25" customHeight="1">
      <c r="A37" s="20">
        <v>35</v>
      </c>
      <c r="B37" s="21" t="s">
        <v>140</v>
      </c>
      <c r="C37" s="21" t="s">
        <v>36</v>
      </c>
      <c r="D37" s="21" t="s">
        <v>111</v>
      </c>
    </row>
    <row r="38" spans="1:4" s="27" customFormat="1" ht="26.25" customHeight="1">
      <c r="A38" s="20">
        <v>36</v>
      </c>
      <c r="B38" s="21" t="s">
        <v>38</v>
      </c>
      <c r="C38" s="21" t="s">
        <v>37</v>
      </c>
      <c r="D38" s="21" t="s">
        <v>141</v>
      </c>
    </row>
    <row r="39" spans="1:4" s="27" customFormat="1" ht="26.25" customHeight="1">
      <c r="A39" s="20">
        <v>37</v>
      </c>
      <c r="B39" s="21" t="s">
        <v>38</v>
      </c>
      <c r="C39" s="21" t="s">
        <v>142</v>
      </c>
      <c r="D39" s="21" t="s">
        <v>141</v>
      </c>
    </row>
    <row r="40" spans="1:4" s="27" customFormat="1" ht="26.25" customHeight="1">
      <c r="A40" s="20">
        <v>38</v>
      </c>
      <c r="B40" s="21" t="s">
        <v>38</v>
      </c>
      <c r="C40" s="21" t="s">
        <v>143</v>
      </c>
      <c r="D40" s="21" t="s">
        <v>141</v>
      </c>
    </row>
    <row r="41" spans="1:4" s="27" customFormat="1" ht="26.25" customHeight="1">
      <c r="A41" s="20">
        <v>39</v>
      </c>
      <c r="B41" s="21" t="s">
        <v>38</v>
      </c>
      <c r="C41" s="21" t="s">
        <v>38</v>
      </c>
      <c r="D41" s="21" t="s">
        <v>141</v>
      </c>
    </row>
    <row r="42" spans="1:4" s="27" customFormat="1" ht="26.25" customHeight="1">
      <c r="A42" s="20">
        <v>40</v>
      </c>
      <c r="B42" s="21" t="s">
        <v>40</v>
      </c>
      <c r="C42" s="21" t="s">
        <v>144</v>
      </c>
      <c r="D42" s="21" t="s">
        <v>141</v>
      </c>
    </row>
    <row r="43" spans="1:4" s="27" customFormat="1" ht="26.25" customHeight="1">
      <c r="A43" s="20">
        <v>41</v>
      </c>
      <c r="B43" s="21" t="s">
        <v>40</v>
      </c>
      <c r="C43" s="21" t="s">
        <v>145</v>
      </c>
      <c r="D43" s="21" t="s">
        <v>141</v>
      </c>
    </row>
    <row r="44" spans="1:4" s="27" customFormat="1" ht="26.25" customHeight="1">
      <c r="A44" s="20">
        <v>42</v>
      </c>
      <c r="B44" s="21" t="s">
        <v>40</v>
      </c>
      <c r="C44" s="21" t="s">
        <v>146</v>
      </c>
      <c r="D44" s="21" t="s">
        <v>141</v>
      </c>
    </row>
    <row r="45" spans="1:4" s="27" customFormat="1" ht="26.25" customHeight="1">
      <c r="A45" s="20">
        <v>43</v>
      </c>
      <c r="B45" s="21" t="s">
        <v>40</v>
      </c>
      <c r="C45" s="21" t="s">
        <v>147</v>
      </c>
      <c r="D45" s="21" t="s">
        <v>141</v>
      </c>
    </row>
    <row r="46" spans="1:4" s="27" customFormat="1" ht="26.25" customHeight="1">
      <c r="A46" s="20">
        <v>44</v>
      </c>
      <c r="B46" s="21" t="s">
        <v>40</v>
      </c>
      <c r="C46" s="21" t="s">
        <v>148</v>
      </c>
      <c r="D46" s="21" t="s">
        <v>141</v>
      </c>
    </row>
    <row r="47" spans="1:4" s="27" customFormat="1" ht="26.25" customHeight="1">
      <c r="A47" s="20">
        <v>45</v>
      </c>
      <c r="B47" s="21" t="s">
        <v>72</v>
      </c>
      <c r="C47" s="21" t="s">
        <v>149</v>
      </c>
      <c r="D47" s="21" t="s">
        <v>141</v>
      </c>
    </row>
    <row r="48" spans="1:4" s="27" customFormat="1" ht="26.25" customHeight="1">
      <c r="A48" s="20">
        <v>46</v>
      </c>
      <c r="B48" s="21" t="s">
        <v>42</v>
      </c>
      <c r="C48" s="21" t="s">
        <v>88</v>
      </c>
      <c r="D48" s="21" t="s">
        <v>141</v>
      </c>
    </row>
    <row r="49" spans="1:4" s="27" customFormat="1" ht="26.25" customHeight="1">
      <c r="A49" s="20">
        <v>47</v>
      </c>
      <c r="B49" s="21" t="s">
        <v>42</v>
      </c>
      <c r="C49" s="21" t="s">
        <v>150</v>
      </c>
      <c r="D49" s="21" t="s">
        <v>141</v>
      </c>
    </row>
    <row r="50" spans="1:4" s="27" customFormat="1" ht="26.25" customHeight="1">
      <c r="A50" s="20">
        <v>48</v>
      </c>
      <c r="B50" s="21" t="s">
        <v>42</v>
      </c>
      <c r="C50" s="21" t="s">
        <v>151</v>
      </c>
      <c r="D50" s="21" t="s">
        <v>141</v>
      </c>
    </row>
    <row r="51" spans="1:4" s="27" customFormat="1" ht="26.25" customHeight="1">
      <c r="A51" s="20">
        <v>49</v>
      </c>
      <c r="B51" s="21" t="s">
        <v>42</v>
      </c>
      <c r="C51" s="21" t="s">
        <v>152</v>
      </c>
      <c r="D51" s="21" t="s">
        <v>141</v>
      </c>
    </row>
    <row r="52" spans="1:4" s="27" customFormat="1" ht="26.25" customHeight="1">
      <c r="A52" s="20">
        <v>50</v>
      </c>
      <c r="B52" s="21" t="s">
        <v>42</v>
      </c>
      <c r="C52" s="21" t="s">
        <v>153</v>
      </c>
      <c r="D52" s="21" t="s">
        <v>141</v>
      </c>
    </row>
    <row r="53" spans="1:4" s="27" customFormat="1" ht="26.25" customHeight="1">
      <c r="A53" s="20">
        <v>51</v>
      </c>
      <c r="B53" s="21" t="s">
        <v>42</v>
      </c>
      <c r="C53" s="21" t="s">
        <v>154</v>
      </c>
      <c r="D53" s="21" t="s">
        <v>141</v>
      </c>
    </row>
    <row r="54" spans="1:4" s="27" customFormat="1" ht="26.25" customHeight="1">
      <c r="A54" s="20">
        <v>52</v>
      </c>
      <c r="B54" s="21" t="s">
        <v>42</v>
      </c>
      <c r="C54" s="21" t="s">
        <v>155</v>
      </c>
      <c r="D54" s="21" t="s">
        <v>141</v>
      </c>
    </row>
    <row r="55" spans="1:4" s="27" customFormat="1" ht="26.25" customHeight="1">
      <c r="A55" s="20">
        <v>53</v>
      </c>
      <c r="B55" s="21" t="s">
        <v>44</v>
      </c>
      <c r="C55" s="21" t="s">
        <v>156</v>
      </c>
      <c r="D55" s="21" t="s">
        <v>141</v>
      </c>
    </row>
    <row r="56" spans="1:4" s="27" customFormat="1" ht="26.25" customHeight="1">
      <c r="A56" s="20">
        <v>54</v>
      </c>
      <c r="B56" s="21" t="s">
        <v>44</v>
      </c>
      <c r="C56" s="21" t="s">
        <v>157</v>
      </c>
      <c r="D56" s="21" t="s">
        <v>141</v>
      </c>
    </row>
    <row r="57" spans="1:4" s="27" customFormat="1" ht="26.25" customHeight="1">
      <c r="A57" s="20">
        <v>55</v>
      </c>
      <c r="B57" s="21" t="s">
        <v>44</v>
      </c>
      <c r="C57" s="21" t="s">
        <v>158</v>
      </c>
      <c r="D57" s="21" t="s">
        <v>141</v>
      </c>
    </row>
    <row r="58" spans="1:4" s="27" customFormat="1" ht="26.25" customHeight="1">
      <c r="A58" s="20">
        <v>56</v>
      </c>
      <c r="B58" s="21" t="s">
        <v>44</v>
      </c>
      <c r="C58" s="21" t="s">
        <v>159</v>
      </c>
      <c r="D58" s="21" t="s">
        <v>141</v>
      </c>
    </row>
    <row r="59" spans="1:4" s="27" customFormat="1" ht="26.25" customHeight="1">
      <c r="A59" s="20">
        <v>57</v>
      </c>
      <c r="B59" s="21" t="s">
        <v>44</v>
      </c>
      <c r="C59" s="21" t="s">
        <v>160</v>
      </c>
      <c r="D59" s="21" t="s">
        <v>141</v>
      </c>
    </row>
    <row r="60" spans="1:4" s="27" customFormat="1" ht="26.25" customHeight="1">
      <c r="A60" s="20">
        <v>58</v>
      </c>
      <c r="B60" s="21" t="s">
        <v>44</v>
      </c>
      <c r="C60" s="21" t="s">
        <v>161</v>
      </c>
      <c r="D60" s="21" t="s">
        <v>141</v>
      </c>
    </row>
    <row r="61" spans="1:4" s="27" customFormat="1" ht="26.25" customHeight="1">
      <c r="A61" s="20">
        <v>59</v>
      </c>
      <c r="B61" s="21" t="s">
        <v>44</v>
      </c>
      <c r="C61" s="21" t="s">
        <v>162</v>
      </c>
      <c r="D61" s="21" t="s">
        <v>141</v>
      </c>
    </row>
    <row r="62" spans="1:4" s="27" customFormat="1" ht="26.25" customHeight="1">
      <c r="A62" s="20">
        <v>60</v>
      </c>
      <c r="B62" s="21" t="s">
        <v>44</v>
      </c>
      <c r="C62" s="21" t="s">
        <v>163</v>
      </c>
      <c r="D62" s="21" t="s">
        <v>141</v>
      </c>
    </row>
    <row r="63" spans="1:4" s="27" customFormat="1" ht="26.25" customHeight="1">
      <c r="A63" s="20">
        <v>61</v>
      </c>
      <c r="B63" s="21" t="s">
        <v>44</v>
      </c>
      <c r="C63" s="21" t="s">
        <v>164</v>
      </c>
      <c r="D63" s="21" t="s">
        <v>141</v>
      </c>
    </row>
    <row r="64" spans="1:4" s="27" customFormat="1" ht="26.25" customHeight="1">
      <c r="A64" s="20">
        <v>62</v>
      </c>
      <c r="B64" s="21" t="s">
        <v>44</v>
      </c>
      <c r="C64" s="21" t="s">
        <v>165</v>
      </c>
      <c r="D64" s="21" t="s">
        <v>141</v>
      </c>
    </row>
    <row r="65" spans="1:4" s="27" customFormat="1" ht="26.25" customHeight="1">
      <c r="A65" s="20">
        <v>63</v>
      </c>
      <c r="B65" s="21" t="s">
        <v>44</v>
      </c>
      <c r="C65" s="21" t="s">
        <v>166</v>
      </c>
      <c r="D65" s="21" t="s">
        <v>141</v>
      </c>
    </row>
    <row r="66" spans="1:4" s="27" customFormat="1" ht="26.25" customHeight="1">
      <c r="A66" s="20">
        <v>64</v>
      </c>
      <c r="B66" s="21" t="s">
        <v>44</v>
      </c>
      <c r="C66" s="21" t="s">
        <v>167</v>
      </c>
      <c r="D66" s="21" t="s">
        <v>141</v>
      </c>
    </row>
    <row r="67" spans="1:4" s="27" customFormat="1" ht="26.25" customHeight="1">
      <c r="A67" s="20">
        <v>65</v>
      </c>
      <c r="B67" s="21" t="s">
        <v>44</v>
      </c>
      <c r="C67" s="21" t="s">
        <v>168</v>
      </c>
      <c r="D67" s="21" t="s">
        <v>141</v>
      </c>
    </row>
    <row r="68" spans="1:4" s="27" customFormat="1" ht="26.25" customHeight="1">
      <c r="A68" s="20">
        <v>66</v>
      </c>
      <c r="B68" s="21" t="s">
        <v>44</v>
      </c>
      <c r="C68" s="21" t="s">
        <v>169</v>
      </c>
      <c r="D68" s="21" t="s">
        <v>141</v>
      </c>
    </row>
    <row r="69" spans="1:4" s="27" customFormat="1" ht="26.25" customHeight="1">
      <c r="A69" s="20">
        <v>67</v>
      </c>
      <c r="B69" s="21" t="s">
        <v>46</v>
      </c>
      <c r="C69" s="21" t="s">
        <v>73</v>
      </c>
      <c r="D69" s="21" t="s">
        <v>141</v>
      </c>
    </row>
    <row r="70" spans="1:4" s="27" customFormat="1" ht="26.25" customHeight="1">
      <c r="A70" s="20">
        <v>68</v>
      </c>
      <c r="B70" s="21" t="s">
        <v>48</v>
      </c>
      <c r="C70" s="21" t="s">
        <v>170</v>
      </c>
      <c r="D70" s="21" t="s">
        <v>141</v>
      </c>
    </row>
    <row r="71" spans="1:4" s="27" customFormat="1" ht="26.25" customHeight="1">
      <c r="A71" s="20">
        <v>69</v>
      </c>
      <c r="B71" s="21" t="s">
        <v>48</v>
      </c>
      <c r="C71" s="21" t="s">
        <v>171</v>
      </c>
      <c r="D71" s="21" t="s">
        <v>141</v>
      </c>
    </row>
    <row r="72" spans="1:4" s="27" customFormat="1" ht="26.25" customHeight="1">
      <c r="A72" s="20">
        <v>70</v>
      </c>
      <c r="B72" s="21" t="s">
        <v>172</v>
      </c>
      <c r="C72" s="21" t="s">
        <v>173</v>
      </c>
      <c r="D72" s="21" t="s">
        <v>141</v>
      </c>
    </row>
    <row r="73" spans="1:4" s="27" customFormat="1" ht="26.25" customHeight="1">
      <c r="A73" s="20">
        <v>71</v>
      </c>
      <c r="B73" s="21" t="s">
        <v>172</v>
      </c>
      <c r="C73" s="21" t="s">
        <v>174</v>
      </c>
      <c r="D73" s="21" t="s">
        <v>141</v>
      </c>
    </row>
    <row r="74" spans="1:4" s="27" customFormat="1" ht="26.25" customHeight="1">
      <c r="A74" s="20">
        <v>72</v>
      </c>
      <c r="B74" s="21" t="s">
        <v>48</v>
      </c>
      <c r="C74" s="21" t="s">
        <v>87</v>
      </c>
      <c r="D74" s="21" t="s">
        <v>141</v>
      </c>
    </row>
    <row r="75" spans="1:4" s="27" customFormat="1" ht="26.25" customHeight="1">
      <c r="A75" s="20">
        <v>73</v>
      </c>
      <c r="B75" s="21" t="s">
        <v>50</v>
      </c>
      <c r="C75" s="21" t="s">
        <v>175</v>
      </c>
      <c r="D75" s="21" t="s">
        <v>141</v>
      </c>
    </row>
    <row r="76" spans="1:4" s="27" customFormat="1" ht="26.25" customHeight="1">
      <c r="A76" s="20">
        <v>74</v>
      </c>
      <c r="B76" s="21" t="s">
        <v>50</v>
      </c>
      <c r="C76" s="21" t="s">
        <v>176</v>
      </c>
      <c r="D76" s="21" t="s">
        <v>141</v>
      </c>
    </row>
    <row r="77" spans="1:4" s="27" customFormat="1" ht="26.25" customHeight="1">
      <c r="A77" s="20">
        <v>75</v>
      </c>
      <c r="B77" s="21" t="s">
        <v>50</v>
      </c>
      <c r="C77" s="21" t="s">
        <v>89</v>
      </c>
      <c r="D77" s="21" t="s">
        <v>141</v>
      </c>
    </row>
    <row r="78" spans="1:4" s="27" customFormat="1" ht="26.25" customHeight="1">
      <c r="A78" s="20">
        <v>76</v>
      </c>
      <c r="B78" s="21" t="s">
        <v>177</v>
      </c>
      <c r="C78" s="21" t="s">
        <v>178</v>
      </c>
      <c r="D78" s="21" t="s">
        <v>141</v>
      </c>
    </row>
    <row r="79" spans="1:4" s="27" customFormat="1" ht="26.25" customHeight="1">
      <c r="A79" s="20">
        <v>77</v>
      </c>
      <c r="B79" s="21" t="s">
        <v>177</v>
      </c>
      <c r="C79" s="21" t="s">
        <v>179</v>
      </c>
      <c r="D79" s="21" t="s">
        <v>141</v>
      </c>
    </row>
    <row r="80" spans="1:4" s="27" customFormat="1" ht="26.25" customHeight="1">
      <c r="A80" s="20">
        <v>78</v>
      </c>
      <c r="B80" s="21" t="s">
        <v>177</v>
      </c>
      <c r="C80" s="21" t="s">
        <v>180</v>
      </c>
      <c r="D80" s="21" t="s">
        <v>141</v>
      </c>
    </row>
    <row r="81" spans="1:4" s="27" customFormat="1" ht="26.25" customHeight="1">
      <c r="A81" s="20">
        <v>79</v>
      </c>
      <c r="B81" s="21" t="s">
        <v>74</v>
      </c>
      <c r="C81" s="21" t="s">
        <v>181</v>
      </c>
      <c r="D81" s="21" t="s">
        <v>141</v>
      </c>
    </row>
    <row r="82" spans="1:4" s="27" customFormat="1" ht="26.25" customHeight="1">
      <c r="A82" s="20">
        <v>80</v>
      </c>
      <c r="B82" s="21" t="s">
        <v>122</v>
      </c>
      <c r="C82" s="21" t="s">
        <v>182</v>
      </c>
      <c r="D82" s="21" t="s">
        <v>141</v>
      </c>
    </row>
    <row r="83" spans="1:4" s="27" customFormat="1" ht="26.25" customHeight="1">
      <c r="A83" s="20">
        <v>81</v>
      </c>
      <c r="B83" s="21" t="s">
        <v>53</v>
      </c>
      <c r="C83" s="21" t="s">
        <v>84</v>
      </c>
      <c r="D83" s="21" t="s">
        <v>141</v>
      </c>
    </row>
    <row r="84" spans="1:4" s="27" customFormat="1" ht="26.25" customHeight="1">
      <c r="A84" s="20">
        <v>82</v>
      </c>
      <c r="B84" s="21" t="s">
        <v>75</v>
      </c>
      <c r="C84" s="21" t="s">
        <v>183</v>
      </c>
      <c r="D84" s="21" t="s">
        <v>141</v>
      </c>
    </row>
    <row r="85" spans="1:4" s="27" customFormat="1" ht="26.25" customHeight="1">
      <c r="A85" s="20">
        <v>83</v>
      </c>
      <c r="B85" s="21" t="s">
        <v>184</v>
      </c>
      <c r="C85" s="21" t="s">
        <v>86</v>
      </c>
      <c r="D85" s="21" t="s">
        <v>141</v>
      </c>
    </row>
    <row r="86" spans="1:4" s="27" customFormat="1" ht="26.25" customHeight="1">
      <c r="A86" s="20">
        <v>84</v>
      </c>
      <c r="B86" s="21" t="s">
        <v>185</v>
      </c>
      <c r="C86" s="21" t="s">
        <v>186</v>
      </c>
      <c r="D86" s="21" t="s">
        <v>141</v>
      </c>
    </row>
    <row r="87" spans="1:4" s="27" customFormat="1" ht="26.25" customHeight="1">
      <c r="A87" s="20">
        <v>85</v>
      </c>
      <c r="B87" s="21" t="s">
        <v>187</v>
      </c>
      <c r="C87" s="21" t="s">
        <v>188</v>
      </c>
      <c r="D87" s="21" t="s">
        <v>141</v>
      </c>
    </row>
    <row r="88" spans="1:4" s="27" customFormat="1" ht="26.25" customHeight="1">
      <c r="A88" s="20">
        <v>86</v>
      </c>
      <c r="B88" s="21" t="s">
        <v>187</v>
      </c>
      <c r="C88" s="21" t="s">
        <v>189</v>
      </c>
      <c r="D88" s="21" t="s">
        <v>141</v>
      </c>
    </row>
    <row r="89" spans="1:4" s="27" customFormat="1" ht="26.25" customHeight="1">
      <c r="A89" s="20">
        <v>87</v>
      </c>
      <c r="B89" s="21" t="s">
        <v>187</v>
      </c>
      <c r="C89" s="21" t="s">
        <v>190</v>
      </c>
      <c r="D89" s="21" t="s">
        <v>141</v>
      </c>
    </row>
    <row r="90" spans="1:4" s="27" customFormat="1" ht="26.25" customHeight="1">
      <c r="A90" s="20">
        <v>88</v>
      </c>
      <c r="B90" s="21" t="s">
        <v>187</v>
      </c>
      <c r="C90" s="21" t="s">
        <v>191</v>
      </c>
      <c r="D90" s="21" t="s">
        <v>141</v>
      </c>
    </row>
    <row r="91" spans="1:4" s="27" customFormat="1" ht="26.25" customHeight="1">
      <c r="A91" s="20">
        <v>89</v>
      </c>
      <c r="B91" s="21" t="s">
        <v>76</v>
      </c>
      <c r="C91" s="21" t="s">
        <v>76</v>
      </c>
      <c r="D91" s="21" t="s">
        <v>141</v>
      </c>
    </row>
    <row r="92" spans="1:4" s="27" customFormat="1" ht="26.25" customHeight="1">
      <c r="A92" s="20">
        <v>90</v>
      </c>
      <c r="B92" s="21" t="s">
        <v>58</v>
      </c>
      <c r="C92" s="28" t="s">
        <v>77</v>
      </c>
      <c r="D92" s="21" t="s">
        <v>141</v>
      </c>
    </row>
    <row r="93" spans="1:4" s="27" customFormat="1" ht="26.25" customHeight="1">
      <c r="A93" s="20">
        <v>91</v>
      </c>
      <c r="B93" s="21" t="s">
        <v>130</v>
      </c>
      <c r="C93" s="21" t="s">
        <v>192</v>
      </c>
      <c r="D93" s="21" t="s">
        <v>141</v>
      </c>
    </row>
    <row r="94" spans="1:4" s="27" customFormat="1" ht="26.25" customHeight="1">
      <c r="A94" s="20">
        <v>92</v>
      </c>
      <c r="B94" s="21" t="s">
        <v>130</v>
      </c>
      <c r="C94" s="21" t="s">
        <v>193</v>
      </c>
      <c r="D94" s="21" t="s">
        <v>141</v>
      </c>
    </row>
    <row r="95" spans="1:4" s="27" customFormat="1" ht="26.25" customHeight="1">
      <c r="A95" s="20">
        <v>93</v>
      </c>
      <c r="B95" s="21" t="s">
        <v>130</v>
      </c>
      <c r="C95" s="21" t="s">
        <v>194</v>
      </c>
      <c r="D95" s="21" t="s">
        <v>141</v>
      </c>
    </row>
    <row r="96" spans="1:4" s="27" customFormat="1" ht="26.25" customHeight="1">
      <c r="A96" s="20">
        <v>94</v>
      </c>
      <c r="B96" s="21" t="s">
        <v>195</v>
      </c>
      <c r="C96" s="21" t="s">
        <v>80</v>
      </c>
      <c r="D96" s="21" t="s">
        <v>141</v>
      </c>
    </row>
    <row r="97" spans="1:4" s="27" customFormat="1" ht="26.25" customHeight="1">
      <c r="A97" s="20">
        <v>95</v>
      </c>
      <c r="B97" s="21" t="s">
        <v>195</v>
      </c>
      <c r="C97" s="21" t="s">
        <v>78</v>
      </c>
      <c r="D97" s="21" t="s">
        <v>141</v>
      </c>
    </row>
    <row r="98" spans="1:4" s="27" customFormat="1" ht="26.25" customHeight="1">
      <c r="A98" s="20">
        <v>96</v>
      </c>
      <c r="B98" s="21" t="s">
        <v>195</v>
      </c>
      <c r="C98" s="21" t="s">
        <v>196</v>
      </c>
      <c r="D98" s="21" t="s">
        <v>141</v>
      </c>
    </row>
    <row r="99" spans="1:4" s="27" customFormat="1" ht="26.25" customHeight="1">
      <c r="A99" s="20">
        <v>97</v>
      </c>
      <c r="B99" s="21" t="s">
        <v>195</v>
      </c>
      <c r="C99" s="21" t="s">
        <v>197</v>
      </c>
      <c r="D99" s="21" t="s">
        <v>141</v>
      </c>
    </row>
    <row r="100" spans="1:4" s="27" customFormat="1" ht="26.25" customHeight="1">
      <c r="A100" s="20">
        <v>98</v>
      </c>
      <c r="B100" s="21" t="s">
        <v>198</v>
      </c>
      <c r="C100" s="21" t="s">
        <v>199</v>
      </c>
      <c r="D100" s="21" t="s">
        <v>141</v>
      </c>
    </row>
    <row r="101" spans="1:4" s="27" customFormat="1" ht="26.25" customHeight="1">
      <c r="A101" s="20">
        <v>99</v>
      </c>
      <c r="B101" s="21" t="s">
        <v>198</v>
      </c>
      <c r="C101" s="21" t="s">
        <v>200</v>
      </c>
      <c r="D101" s="21" t="s">
        <v>141</v>
      </c>
    </row>
    <row r="102" spans="1:4" s="27" customFormat="1" ht="26.25" customHeight="1">
      <c r="A102" s="20">
        <v>100</v>
      </c>
      <c r="B102" s="21" t="s">
        <v>198</v>
      </c>
      <c r="C102" s="21" t="s">
        <v>81</v>
      </c>
      <c r="D102" s="21" t="s">
        <v>141</v>
      </c>
    </row>
    <row r="103" spans="1:4" s="27" customFormat="1" ht="26.25" customHeight="1">
      <c r="A103" s="20">
        <v>101</v>
      </c>
      <c r="B103" s="21" t="s">
        <v>198</v>
      </c>
      <c r="C103" s="21" t="s">
        <v>201</v>
      </c>
      <c r="D103" s="21" t="s">
        <v>141</v>
      </c>
    </row>
    <row r="104" spans="1:4" s="27" customFormat="1" ht="26.25" customHeight="1">
      <c r="A104" s="20">
        <v>102</v>
      </c>
      <c r="B104" s="21" t="s">
        <v>63</v>
      </c>
      <c r="C104" s="21" t="s">
        <v>202</v>
      </c>
      <c r="D104" s="21" t="s">
        <v>141</v>
      </c>
    </row>
    <row r="105" spans="1:4" s="27" customFormat="1" ht="26.25" customHeight="1">
      <c r="A105" s="20">
        <v>103</v>
      </c>
      <c r="B105" s="21" t="s">
        <v>63</v>
      </c>
      <c r="C105" s="21" t="s">
        <v>90</v>
      </c>
      <c r="D105" s="21" t="s">
        <v>141</v>
      </c>
    </row>
    <row r="106" spans="1:4" s="27" customFormat="1" ht="26.25" customHeight="1">
      <c r="A106" s="20">
        <v>104</v>
      </c>
      <c r="B106" s="21" t="s">
        <v>65</v>
      </c>
      <c r="C106" s="21" t="s">
        <v>203</v>
      </c>
      <c r="D106" s="21" t="s">
        <v>141</v>
      </c>
    </row>
    <row r="107" spans="1:4" s="27" customFormat="1" ht="26.25" customHeight="1">
      <c r="A107" s="20">
        <v>105</v>
      </c>
      <c r="B107" s="21" t="s">
        <v>65</v>
      </c>
      <c r="C107" s="21" t="s">
        <v>204</v>
      </c>
      <c r="D107" s="21" t="s">
        <v>141</v>
      </c>
    </row>
    <row r="108" spans="1:4" s="27" customFormat="1" ht="26.25" customHeight="1">
      <c r="A108" s="20">
        <v>106</v>
      </c>
      <c r="B108" s="21" t="s">
        <v>65</v>
      </c>
      <c r="C108" s="21" t="s">
        <v>205</v>
      </c>
      <c r="D108" s="21" t="s">
        <v>141</v>
      </c>
    </row>
    <row r="109" spans="1:4" s="27" customFormat="1" ht="26.25" customHeight="1">
      <c r="A109" s="20">
        <v>107</v>
      </c>
      <c r="B109" s="21" t="s">
        <v>65</v>
      </c>
      <c r="C109" s="21" t="s">
        <v>206</v>
      </c>
      <c r="D109" s="21" t="s">
        <v>141</v>
      </c>
    </row>
    <row r="110" spans="1:4" s="27" customFormat="1" ht="26.25" customHeight="1">
      <c r="A110" s="20">
        <v>108</v>
      </c>
      <c r="B110" s="21" t="s">
        <v>65</v>
      </c>
      <c r="C110" s="21" t="s">
        <v>207</v>
      </c>
      <c r="D110" s="21" t="s">
        <v>141</v>
      </c>
    </row>
    <row r="111" spans="1:4" s="27" customFormat="1" ht="26.25" customHeight="1">
      <c r="A111" s="20">
        <v>109</v>
      </c>
      <c r="B111" s="21" t="s">
        <v>67</v>
      </c>
      <c r="C111" s="21" t="s">
        <v>208</v>
      </c>
      <c r="D111" s="21" t="s">
        <v>141</v>
      </c>
    </row>
    <row r="112" spans="1:4" s="27" customFormat="1" ht="26.25" customHeight="1">
      <c r="A112" s="20">
        <v>110</v>
      </c>
      <c r="B112" s="21" t="s">
        <v>67</v>
      </c>
      <c r="C112" s="21" t="s">
        <v>209</v>
      </c>
      <c r="D112" s="21" t="s">
        <v>141</v>
      </c>
    </row>
    <row r="113" spans="1:4" s="27" customFormat="1" ht="26.25" customHeight="1">
      <c r="A113" s="20">
        <v>111</v>
      </c>
      <c r="B113" s="21" t="s">
        <v>67</v>
      </c>
      <c r="C113" s="21" t="s">
        <v>210</v>
      </c>
      <c r="D113" s="21" t="s">
        <v>141</v>
      </c>
    </row>
    <row r="114" spans="1:4" s="27" customFormat="1" ht="26.25" customHeight="1">
      <c r="A114" s="20">
        <v>112</v>
      </c>
      <c r="B114" s="21" t="s">
        <v>71</v>
      </c>
      <c r="C114" s="21" t="s">
        <v>82</v>
      </c>
      <c r="D114" s="21" t="s">
        <v>141</v>
      </c>
    </row>
    <row r="115" spans="1:4" s="26" customFormat="1" ht="26.25" customHeight="1">
      <c r="A115" s="20">
        <v>113</v>
      </c>
      <c r="B115" s="20" t="s">
        <v>104</v>
      </c>
      <c r="C115" s="21" t="s">
        <v>211</v>
      </c>
      <c r="D115" s="21" t="s">
        <v>141</v>
      </c>
    </row>
    <row r="116" spans="1:4" s="26" customFormat="1" ht="26.25" customHeight="1">
      <c r="A116" s="20">
        <v>114</v>
      </c>
      <c r="B116" s="20" t="s">
        <v>104</v>
      </c>
      <c r="C116" s="21" t="s">
        <v>212</v>
      </c>
      <c r="D116" s="21" t="s">
        <v>141</v>
      </c>
    </row>
    <row r="117" spans="1:4" s="26" customFormat="1" ht="26.25" customHeight="1">
      <c r="A117" s="20">
        <v>115</v>
      </c>
      <c r="B117" s="20" t="s">
        <v>104</v>
      </c>
      <c r="C117" s="21" t="s">
        <v>213</v>
      </c>
      <c r="D117" s="21" t="s">
        <v>141</v>
      </c>
    </row>
    <row r="118" spans="1:4" s="26" customFormat="1" ht="26.25" customHeight="1">
      <c r="A118" s="20">
        <v>116</v>
      </c>
      <c r="B118" s="20" t="s">
        <v>104</v>
      </c>
      <c r="C118" s="21" t="s">
        <v>214</v>
      </c>
      <c r="D118" s="21" t="s">
        <v>141</v>
      </c>
    </row>
    <row r="119" spans="1:4" s="26" customFormat="1" ht="26.25" customHeight="1">
      <c r="A119" s="20">
        <v>117</v>
      </c>
      <c r="B119" s="20" t="s">
        <v>104</v>
      </c>
      <c r="C119" s="21" t="s">
        <v>215</v>
      </c>
      <c r="D119" s="21" t="s">
        <v>141</v>
      </c>
    </row>
    <row r="120" spans="1:4" s="26" customFormat="1" ht="26.25" customHeight="1">
      <c r="A120" s="20">
        <v>118</v>
      </c>
      <c r="B120" s="20" t="s">
        <v>104</v>
      </c>
      <c r="C120" s="21" t="s">
        <v>216</v>
      </c>
      <c r="D120" s="21" t="s">
        <v>141</v>
      </c>
    </row>
    <row r="121" spans="1:4" s="26" customFormat="1" ht="26.25" customHeight="1">
      <c r="A121" s="20">
        <v>119</v>
      </c>
      <c r="B121" s="20" t="s">
        <v>104</v>
      </c>
      <c r="C121" s="21" t="s">
        <v>217</v>
      </c>
      <c r="D121" s="21" t="s">
        <v>141</v>
      </c>
    </row>
    <row r="122" spans="1:4" s="26" customFormat="1" ht="26.25" customHeight="1">
      <c r="A122" s="20">
        <v>120</v>
      </c>
      <c r="B122" s="20" t="s">
        <v>104</v>
      </c>
      <c r="C122" s="21" t="s">
        <v>218</v>
      </c>
      <c r="D122" s="21" t="s">
        <v>141</v>
      </c>
    </row>
    <row r="123" spans="1:4" s="26" customFormat="1" ht="26.25" customHeight="1">
      <c r="A123" s="20">
        <v>121</v>
      </c>
      <c r="B123" s="20" t="s">
        <v>104</v>
      </c>
      <c r="C123" s="21" t="s">
        <v>219</v>
      </c>
      <c r="D123" s="21" t="s">
        <v>141</v>
      </c>
    </row>
    <row r="124" spans="1:4" s="26" customFormat="1" ht="26.25" customHeight="1">
      <c r="A124" s="20">
        <v>122</v>
      </c>
      <c r="B124" s="20" t="s">
        <v>220</v>
      </c>
      <c r="C124" s="21" t="s">
        <v>221</v>
      </c>
      <c r="D124" s="21" t="s">
        <v>141</v>
      </c>
    </row>
    <row r="125" spans="1:4" s="26" customFormat="1" ht="26.25" customHeight="1">
      <c r="A125" s="20">
        <v>123</v>
      </c>
      <c r="B125" s="20" t="s">
        <v>220</v>
      </c>
      <c r="C125" s="21" t="s">
        <v>222</v>
      </c>
      <c r="D125" s="21" t="s">
        <v>141</v>
      </c>
    </row>
    <row r="126" spans="1:4" s="26" customFormat="1" ht="26.25" customHeight="1">
      <c r="A126" s="20">
        <v>124</v>
      </c>
      <c r="B126" s="20" t="s">
        <v>220</v>
      </c>
      <c r="C126" s="21" t="s">
        <v>223</v>
      </c>
      <c r="D126" s="21" t="s">
        <v>141</v>
      </c>
    </row>
    <row r="127" spans="1:4" s="26" customFormat="1" ht="26.25" customHeight="1">
      <c r="A127" s="20">
        <v>125</v>
      </c>
      <c r="B127" s="20" t="s">
        <v>220</v>
      </c>
      <c r="C127" s="21" t="s">
        <v>224</v>
      </c>
      <c r="D127" s="21" t="s">
        <v>141</v>
      </c>
    </row>
    <row r="128" spans="1:4" s="26" customFormat="1" ht="26.25" customHeight="1">
      <c r="A128" s="20">
        <v>126</v>
      </c>
      <c r="B128" s="20" t="s">
        <v>220</v>
      </c>
      <c r="C128" s="21" t="s">
        <v>225</v>
      </c>
      <c r="D128" s="21" t="s">
        <v>141</v>
      </c>
    </row>
    <row r="129" spans="1:4" s="26" customFormat="1" ht="26.25" customHeight="1">
      <c r="A129" s="20">
        <v>127</v>
      </c>
      <c r="B129" s="20" t="s">
        <v>220</v>
      </c>
      <c r="C129" s="21" t="s">
        <v>226</v>
      </c>
      <c r="D129" s="21" t="s">
        <v>141</v>
      </c>
    </row>
    <row r="130" spans="1:4" s="26" customFormat="1" ht="26.25" customHeight="1">
      <c r="A130" s="20">
        <v>128</v>
      </c>
      <c r="B130" s="20" t="s">
        <v>220</v>
      </c>
      <c r="C130" s="21" t="s">
        <v>227</v>
      </c>
      <c r="D130" s="21" t="s">
        <v>141</v>
      </c>
    </row>
    <row r="131" spans="1:4" s="26" customFormat="1" ht="26.25" customHeight="1">
      <c r="A131" s="20">
        <v>129</v>
      </c>
      <c r="B131" s="20" t="s">
        <v>220</v>
      </c>
      <c r="C131" s="21" t="s">
        <v>228</v>
      </c>
      <c r="D131" s="21" t="s">
        <v>141</v>
      </c>
    </row>
    <row r="132" spans="1:4" s="26" customFormat="1" ht="26.25" customHeight="1">
      <c r="A132" s="20">
        <v>130</v>
      </c>
      <c r="B132" s="20" t="s">
        <v>220</v>
      </c>
      <c r="C132" s="21" t="s">
        <v>229</v>
      </c>
      <c r="D132" s="21" t="s">
        <v>141</v>
      </c>
    </row>
    <row r="133" spans="1:4" s="26" customFormat="1" ht="26.25" customHeight="1">
      <c r="A133" s="20">
        <v>131</v>
      </c>
      <c r="B133" s="20" t="s">
        <v>220</v>
      </c>
      <c r="C133" s="21" t="s">
        <v>230</v>
      </c>
      <c r="D133" s="21" t="s">
        <v>141</v>
      </c>
    </row>
    <row r="134" spans="1:4" s="26" customFormat="1" ht="26.25" customHeight="1">
      <c r="A134" s="20">
        <v>132</v>
      </c>
      <c r="B134" s="20" t="s">
        <v>220</v>
      </c>
      <c r="C134" s="21" t="s">
        <v>231</v>
      </c>
      <c r="D134" s="21" t="s">
        <v>141</v>
      </c>
    </row>
    <row r="135" spans="1:4" s="26" customFormat="1" ht="26.25" customHeight="1">
      <c r="A135" s="20">
        <v>133</v>
      </c>
      <c r="B135" s="20" t="s">
        <v>220</v>
      </c>
      <c r="C135" s="21" t="s">
        <v>232</v>
      </c>
      <c r="D135" s="21" t="s">
        <v>141</v>
      </c>
    </row>
    <row r="136" spans="1:4" s="26" customFormat="1" ht="26.25" customHeight="1">
      <c r="A136" s="20">
        <v>134</v>
      </c>
      <c r="B136" s="20" t="s">
        <v>220</v>
      </c>
      <c r="C136" s="21" t="s">
        <v>233</v>
      </c>
      <c r="D136" s="21" t="s">
        <v>141</v>
      </c>
    </row>
    <row r="137" spans="1:4" s="26" customFormat="1" ht="26.25" customHeight="1">
      <c r="A137" s="20">
        <v>135</v>
      </c>
      <c r="B137" s="20" t="s">
        <v>138</v>
      </c>
      <c r="C137" s="20" t="s">
        <v>68</v>
      </c>
      <c r="D137" s="21" t="s">
        <v>141</v>
      </c>
    </row>
    <row r="138" spans="1:4" s="26" customFormat="1" ht="26.25" customHeight="1">
      <c r="A138" s="20">
        <v>136</v>
      </c>
      <c r="B138" s="20" t="s">
        <v>138</v>
      </c>
      <c r="C138" s="20" t="s">
        <v>61</v>
      </c>
      <c r="D138" s="21" t="s">
        <v>141</v>
      </c>
    </row>
    <row r="139" spans="1:4" s="26" customFormat="1" ht="26.25" customHeight="1">
      <c r="A139" s="20">
        <v>137</v>
      </c>
      <c r="B139" s="20" t="s">
        <v>140</v>
      </c>
      <c r="C139" s="21" t="s">
        <v>234</v>
      </c>
      <c r="D139" s="21" t="s">
        <v>141</v>
      </c>
    </row>
    <row r="140" spans="1:4" s="26" customFormat="1" ht="26.25" customHeight="1">
      <c r="A140" s="20">
        <v>138</v>
      </c>
      <c r="B140" s="21" t="s">
        <v>58</v>
      </c>
      <c r="C140" s="21" t="s">
        <v>235</v>
      </c>
      <c r="D140" s="21" t="s">
        <v>141</v>
      </c>
    </row>
    <row r="141" spans="1:4" s="26" customFormat="1" ht="26.25" customHeight="1">
      <c r="A141" s="20">
        <v>139</v>
      </c>
      <c r="B141" s="20" t="s">
        <v>172</v>
      </c>
      <c r="C141" s="20" t="s">
        <v>236</v>
      </c>
      <c r="D141" s="21" t="s">
        <v>141</v>
      </c>
    </row>
    <row r="142" spans="1:4" s="26" customFormat="1" ht="26.25" customHeight="1">
      <c r="A142" s="20">
        <v>140</v>
      </c>
      <c r="B142" s="20" t="s">
        <v>38</v>
      </c>
      <c r="C142" s="20" t="s">
        <v>237</v>
      </c>
      <c r="D142" s="21" t="s">
        <v>141</v>
      </c>
    </row>
    <row r="143" spans="1:4" s="27" customFormat="1" ht="28.5" customHeight="1">
      <c r="A143" s="20">
        <v>141</v>
      </c>
      <c r="B143" s="21" t="s">
        <v>238</v>
      </c>
      <c r="C143" s="21" t="s">
        <v>239</v>
      </c>
      <c r="D143" s="21" t="s">
        <v>141</v>
      </c>
    </row>
    <row r="144" spans="1:4" s="27" customFormat="1" ht="28.5" customHeight="1">
      <c r="A144" s="20">
        <v>142</v>
      </c>
      <c r="B144" s="21" t="s">
        <v>238</v>
      </c>
      <c r="C144" s="21" t="s">
        <v>240</v>
      </c>
      <c r="D144" s="21" t="s">
        <v>141</v>
      </c>
    </row>
    <row r="145" spans="1:4" s="27" customFormat="1" ht="28.5" customHeight="1">
      <c r="A145" s="20">
        <v>143</v>
      </c>
      <c r="B145" s="21" t="s">
        <v>238</v>
      </c>
      <c r="C145" s="21" t="s">
        <v>241</v>
      </c>
      <c r="D145" s="21" t="s">
        <v>141</v>
      </c>
    </row>
    <row r="146" spans="1:4" s="27" customFormat="1" ht="28.5" customHeight="1">
      <c r="A146" s="20">
        <v>144</v>
      </c>
      <c r="B146" s="21" t="s">
        <v>238</v>
      </c>
      <c r="C146" s="21" t="s">
        <v>242</v>
      </c>
      <c r="D146" s="21" t="s">
        <v>141</v>
      </c>
    </row>
    <row r="147" spans="1:4" s="27" customFormat="1" ht="28.5" customHeight="1">
      <c r="A147" s="20">
        <v>145</v>
      </c>
      <c r="B147" s="21" t="s">
        <v>238</v>
      </c>
      <c r="C147" s="21" t="s">
        <v>243</v>
      </c>
      <c r="D147" s="21" t="s">
        <v>141</v>
      </c>
    </row>
    <row r="148" spans="1:4" s="27" customFormat="1" ht="28.5" customHeight="1">
      <c r="A148" s="20">
        <v>146</v>
      </c>
      <c r="B148" s="21"/>
      <c r="C148" s="21" t="s">
        <v>244</v>
      </c>
      <c r="D148" s="21" t="s">
        <v>141</v>
      </c>
    </row>
    <row r="149" spans="1:4" s="25" customFormat="1" ht="28.5" customHeight="1">
      <c r="A149" s="20">
        <v>147</v>
      </c>
      <c r="B149" s="20"/>
      <c r="C149" s="20" t="s">
        <v>245</v>
      </c>
      <c r="D149" s="21" t="s">
        <v>141</v>
      </c>
    </row>
    <row r="150" spans="1:4" s="25" customFormat="1" ht="56.25" customHeight="1">
      <c r="A150" s="20">
        <v>148</v>
      </c>
      <c r="B150" s="29" t="s">
        <v>246</v>
      </c>
      <c r="C150" s="20" t="s">
        <v>247</v>
      </c>
      <c r="D150" s="21" t="s">
        <v>141</v>
      </c>
    </row>
  </sheetData>
  <autoFilter ref="A2:D147"/>
  <mergeCells count="1">
    <mergeCell ref="A1:D1"/>
  </mergeCells>
  <phoneticPr fontId="4" type="noConversion"/>
  <pageMargins left="0.61" right="0.35" top="0.51" bottom="0.46" header="0.5" footer="0.22"/>
  <pageSetup paperSize="9" orientation="portrait" r:id="rId1"/>
  <headerFooter alignWithMargins="0">
    <oddFooter>第 &amp;P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5</vt:i4>
      </vt:variant>
      <vt:variant>
        <vt:lpstr>命名范围</vt:lpstr>
      </vt:variant>
      <vt:variant>
        <vt:i4>1</vt:i4>
      </vt:variant>
    </vt:vector>
  </HeadingPairs>
  <TitlesOfParts>
    <vt:vector size="6" baseType="lpstr">
      <vt:lpstr>成绩登记表</vt:lpstr>
      <vt:lpstr>非列表课程</vt:lpstr>
      <vt:lpstr>汇总表</vt:lpstr>
      <vt:lpstr>科研成果详细情况</vt:lpstr>
      <vt:lpstr>文科期刊分类标准-社科处</vt:lpstr>
      <vt:lpstr>'文科期刊分类标准-社科处'!Print_Titles</vt:lpstr>
    </vt:vector>
  </TitlesOfParts>
  <Company>bnu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lenovo</cp:lastModifiedBy>
  <cp:lastPrinted>2011-09-23T08:42:27Z</cp:lastPrinted>
  <dcterms:created xsi:type="dcterms:W3CDTF">2008-09-24T02:29:52Z</dcterms:created>
  <dcterms:modified xsi:type="dcterms:W3CDTF">2016-09-28T10:56:56Z</dcterms:modified>
</cp:coreProperties>
</file>